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17355" windowHeight="112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SPAF" sheetId="177" r:id="rId31"/>
    <sheet name="CAP" sheetId="178" r:id="rId32"/>
    <sheet name="SF&amp;QC Sec-3" sheetId="176" r:id="rId33"/>
    <sheet name="AFR17" sheetId="106" state="hidden" r:id="rId34"/>
  </sheets>
  <definedNames>
    <definedName name="_xlnm.Print_Area" localSheetId="26">' SEFA'!$B$1:$L$44</definedName>
    <definedName name="_xlnm.Print_Area" localSheetId="6">'Acct Summary 7-8'!$A$1:$K$84</definedName>
    <definedName name="_xlnm.Print_Area" localSheetId="18">'Itemization 33'!$A$1:$B$62</definedName>
    <definedName name="_xlnm.Print_Area" localSheetId="27">'SEFA NOTES'!$A$1:$F$52</definedName>
    <definedName name="_xlnm.Print_Area" localSheetId="25">'SEFA Reconcile'!$A$1:$D$49</definedName>
    <definedName name="_xlnm.Print_Area" localSheetId="28">'SF&amp;QC Sec-1'!$A$1:$J$63</definedName>
    <definedName name="_xlnm.Print_Area" localSheetId="32">'SF&amp;QC Sec-3'!$A$1:$K$52</definedName>
    <definedName name="_xlnm.Print_Area" localSheetId="16">'Shared Outsourced Services 31'!$A$1:$E$43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1">#REF!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2">#REF!</definedName>
    <definedName name="SCHADDRS" localSheetId="24">#REF!</definedName>
    <definedName name="SCHADDRS" localSheetId="23">#REF!</definedName>
    <definedName name="SCHADDRS" localSheetId="30">#REF!</definedName>
    <definedName name="SCHADDRS">#REF!</definedName>
    <definedName name="SCHCTY" localSheetId="26">#REF!</definedName>
    <definedName name="SCHCTY" localSheetId="17">#REF!</definedName>
    <definedName name="SCHCTY" localSheetId="31">#REF!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2">#REF!</definedName>
    <definedName name="SCHCTY" localSheetId="24">#REF!</definedName>
    <definedName name="SCHCTY" localSheetId="23">#REF!</definedName>
    <definedName name="SCHCTY" localSheetId="30">#REF!</definedName>
    <definedName name="SCHCTY">#REF!</definedName>
    <definedName name="SCHNMBR" localSheetId="26">#REF!</definedName>
    <definedName name="SCHNMBR" localSheetId="17">#REF!</definedName>
    <definedName name="SCHNMBR" localSheetId="31">#REF!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2">#REF!</definedName>
    <definedName name="SCHNMBR" localSheetId="24">#REF!</definedName>
    <definedName name="SCHNMBR" localSheetId="23">#REF!</definedName>
    <definedName name="SCHNMBR" localSheetId="30">#REF!</definedName>
    <definedName name="SCHNMBR">#REF!</definedName>
    <definedName name="SCHNME" localSheetId="26">#REF!</definedName>
    <definedName name="SCHNME" localSheetId="17">#REF!</definedName>
    <definedName name="SCHNME" localSheetId="31">#REF!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2">#REF!</definedName>
    <definedName name="SCHNME" localSheetId="24">#REF!</definedName>
    <definedName name="SCHNME" localSheetId="23">#REF!</definedName>
    <definedName name="SCHNME" localSheetId="30">#REF!</definedName>
    <definedName name="SCHNME">#REF!</definedName>
    <definedName name="SUPT" localSheetId="26">#REF!</definedName>
    <definedName name="SUPT" localSheetId="17">#REF!</definedName>
    <definedName name="SUPT" localSheetId="31">#REF!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2">#REF!</definedName>
    <definedName name="SUPT" localSheetId="24">#REF!</definedName>
    <definedName name="SUPT" localSheetId="23">#REF!</definedName>
    <definedName name="SUPT" localSheetId="30">#REF!</definedName>
    <definedName name="SUPT">#REF!</definedName>
  </definedNames>
  <calcPr calcId="162913"/>
</workbook>
</file>

<file path=xl/calcChain.xml><?xml version="1.0" encoding="utf-8"?>
<calcChain xmlns="http://schemas.openxmlformats.org/spreadsheetml/2006/main">
  <c r="D17" i="171" l="1"/>
  <c r="D10" i="171"/>
  <c r="A1" i="17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B2" i="174"/>
  <c r="E34" i="173"/>
  <c r="A4" i="173"/>
  <c r="A2" i="173"/>
  <c r="K25" i="172"/>
  <c r="K24" i="172"/>
  <c r="K23" i="172"/>
  <c r="K22" i="172"/>
  <c r="K21" i="172"/>
  <c r="K20" i="172"/>
  <c r="K19" i="172"/>
  <c r="K18" i="172"/>
  <c r="K17" i="172"/>
  <c r="K16" i="172"/>
  <c r="K15" i="172"/>
  <c r="K14" i="172"/>
  <c r="K13" i="172"/>
  <c r="K12" i="172"/>
  <c r="K11" i="172"/>
  <c r="B4" i="172"/>
  <c r="B2"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2" i="176" l="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K63" i="29"/>
  <c r="B1130" i="106" s="1"/>
  <c r="D1130" i="106" s="1"/>
  <c r="D1132" i="106"/>
  <c r="K68" i="29"/>
  <c r="G34" i="108" s="1"/>
  <c r="K69" i="29"/>
  <c r="B1136" i="106"/>
  <c r="D1136" i="106" s="1"/>
  <c r="K70" i="29"/>
  <c r="B1137" i="106"/>
  <c r="D1137" i="106" s="1"/>
  <c r="D1138" i="106"/>
  <c r="K71" i="29"/>
  <c r="B1139" i="106" s="1"/>
  <c r="D1139" i="106" s="1"/>
  <c r="D1140" i="106"/>
  <c r="K73" i="29"/>
  <c r="K78" i="29"/>
  <c r="B2973" i="106" s="1"/>
  <c r="D2973" i="106" s="1"/>
  <c r="K79" i="29"/>
  <c r="K80" i="29"/>
  <c r="K81" i="29"/>
  <c r="B2976" i="106" s="1"/>
  <c r="D2976" i="106" s="1"/>
  <c r="K82" i="29"/>
  <c r="K83" i="29"/>
  <c r="B2978" i="106" s="1"/>
  <c r="D2978" i="106" s="1"/>
  <c r="K93" i="29"/>
  <c r="K94" i="29"/>
  <c r="K95" i="29"/>
  <c r="K96" i="29"/>
  <c r="B7003" i="106" s="1"/>
  <c r="D7003" i="106" s="1"/>
  <c r="K97" i="29"/>
  <c r="B7005" i="106" s="1"/>
  <c r="D7005" i="106" s="1"/>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D2818" i="106" s="1"/>
  <c r="K160" i="29"/>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B7074" i="106" s="1"/>
  <c r="D7074" i="106" s="1"/>
  <c r="K211" i="29"/>
  <c r="K212" i="29"/>
  <c r="F68" i="34"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7" i="36"/>
  <c r="D78" i="36"/>
  <c r="D85" i="36"/>
  <c r="B64" i="127"/>
  <c r="B65" i="127"/>
  <c r="D26" i="108"/>
  <c r="E26" i="108"/>
  <c r="G26" i="108"/>
  <c r="E27" i="108"/>
  <c r="G27" i="108"/>
  <c r="F36" i="108"/>
  <c r="F37" i="108"/>
  <c r="G28" i="108"/>
  <c r="G30" i="108"/>
  <c r="D36" i="108"/>
  <c r="D37" i="108"/>
  <c r="E31" i="108"/>
  <c r="G31" i="108"/>
  <c r="E33" i="108"/>
  <c r="G33" i="108"/>
  <c r="E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F42" i="34"/>
  <c r="C43" i="34"/>
  <c r="D43" i="34"/>
  <c r="C44" i="34"/>
  <c r="D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C14" i="4"/>
  <c r="B2558" i="106" s="1"/>
  <c r="D2558" i="106" s="1"/>
  <c r="D14" i="4"/>
  <c r="B2570" i="106" s="1"/>
  <c r="D2570" i="106" s="1"/>
  <c r="F14" i="4"/>
  <c r="B2597" i="106" s="1"/>
  <c r="D2597" i="106" s="1"/>
  <c r="E15" i="4"/>
  <c r="B2633" i="106" s="1"/>
  <c r="D2633" i="106" s="1"/>
  <c r="D7" i="118"/>
  <c r="D8" i="118"/>
  <c r="D9" i="118"/>
  <c r="H14" i="118"/>
  <c r="H19" i="118"/>
  <c r="H24" i="118"/>
  <c r="H29" i="118"/>
  <c r="H33" i="118"/>
  <c r="D11" i="37"/>
  <c r="D22" i="37"/>
  <c r="L22" i="37"/>
  <c r="D24" i="37"/>
  <c r="B4270" i="106" s="1"/>
  <c r="D4270" i="106" s="1"/>
  <c r="B83" i="36"/>
  <c r="D5" i="7"/>
  <c r="B1761" i="106" s="1"/>
  <c r="D1761" i="106" s="1"/>
  <c r="D9" i="7"/>
  <c r="B1767" i="106" s="1"/>
  <c r="D1767" i="106" s="1"/>
  <c r="F135" i="34"/>
  <c r="F126" i="34"/>
  <c r="B5752" i="106"/>
  <c r="D5752" i="106" s="1"/>
  <c r="B5599" i="106"/>
  <c r="D5599" i="106" s="1"/>
  <c r="H173" i="5"/>
  <c r="B5906" i="106" s="1"/>
  <c r="D5906" i="106" s="1"/>
  <c r="C172" i="5"/>
  <c r="B5214" i="106" s="1"/>
  <c r="D5214" i="106" s="1"/>
  <c r="F105" i="34"/>
  <c r="D7" i="7"/>
  <c r="B1763" i="106" s="1"/>
  <c r="D1763" i="106" s="1"/>
  <c r="H6" i="4"/>
  <c r="B2656" i="106" s="1"/>
  <c r="D2656" i="106" s="1"/>
  <c r="D17" i="7"/>
  <c r="B4104" i="106" s="1"/>
  <c r="D4104" i="106" s="1"/>
  <c r="D12" i="7"/>
  <c r="B1769" i="106" s="1"/>
  <c r="D1769" i="106" s="1"/>
  <c r="D11" i="7"/>
  <c r="B1768" i="106" s="1"/>
  <c r="D1768" i="106" s="1"/>
  <c r="D15" i="7"/>
  <c r="B1772" i="106" s="1"/>
  <c r="D1772" i="106" s="1"/>
  <c r="C41" i="3" l="1"/>
  <c r="B93" i="106" s="1"/>
  <c r="D93" i="106" s="1"/>
  <c r="J41" i="3"/>
  <c r="D57" i="36" s="1"/>
  <c r="C109" i="5"/>
  <c r="B5121" i="106" s="1"/>
  <c r="D5121" i="106" s="1"/>
  <c r="D109" i="5"/>
  <c r="C331" i="29"/>
  <c r="B7216" i="106" s="1"/>
  <c r="D7216" i="106" s="1"/>
  <c r="F72" i="34"/>
  <c r="G14" i="4"/>
  <c r="B2609" i="106" s="1"/>
  <c r="D2609" i="106" s="1"/>
  <c r="K178" i="29"/>
  <c r="F13" i="4" s="1"/>
  <c r="B2596" i="106" s="1"/>
  <c r="D2596" i="106" s="1"/>
  <c r="G29" i="108"/>
  <c r="F28" i="108"/>
  <c r="E28" i="108"/>
  <c r="E30" i="108"/>
  <c r="D27" i="108"/>
  <c r="D40" i="108" s="1"/>
  <c r="E42" i="108" s="1"/>
  <c r="B6848" i="106"/>
  <c r="D6848" i="106" s="1"/>
  <c r="K28" i="118"/>
  <c r="O27" i="118" s="1"/>
  <c r="O29" i="118" s="1"/>
  <c r="B1746" i="106"/>
  <c r="D1746" i="106" s="1"/>
  <c r="K274" i="5"/>
  <c r="K7" i="4" s="1"/>
  <c r="B3718" i="106" s="1"/>
  <c r="D3718" i="106" s="1"/>
  <c r="F129" i="34"/>
  <c r="G109" i="5"/>
  <c r="L354" i="29"/>
  <c r="B7071" i="106"/>
  <c r="D7071" i="106" s="1"/>
  <c r="B6897" i="106"/>
  <c r="D6897" i="106" s="1"/>
  <c r="F49" i="34"/>
  <c r="F77" i="4"/>
  <c r="B3255" i="106" s="1"/>
  <c r="D3255" i="106" s="1"/>
  <c r="B2054" i="106"/>
  <c r="D2054" i="106" s="1"/>
  <c r="L13" i="11"/>
  <c r="B2060" i="106" s="1"/>
  <c r="D2060" i="106" s="1"/>
  <c r="C129" i="29"/>
  <c r="B1225" i="106" s="1"/>
  <c r="D1225" i="106" s="1"/>
  <c r="K92" i="29"/>
  <c r="B2089" i="106" s="1"/>
  <c r="D2089" i="106" s="1"/>
  <c r="B6995" i="106"/>
  <c r="D6995" i="106" s="1"/>
  <c r="F31" i="108"/>
  <c r="D31" i="108"/>
  <c r="H109" i="5"/>
  <c r="H275" i="5" s="1"/>
  <c r="F110" i="34"/>
  <c r="F130" i="34"/>
  <c r="D13" i="7"/>
  <c r="B3726" i="106" s="1"/>
  <c r="D3726" i="106" s="1"/>
  <c r="L5" i="11"/>
  <c r="B2056" i="106" s="1"/>
  <c r="D2056" i="106" s="1"/>
  <c r="J22" i="37"/>
  <c r="G5" i="4"/>
  <c r="B3409" i="106" s="1"/>
  <c r="D3409" i="106" s="1"/>
  <c r="B7041" i="106"/>
  <c r="D7041" i="106" s="1"/>
  <c r="E109" i="5"/>
  <c r="E4" i="4" s="1"/>
  <c r="B2630" i="106" s="1"/>
  <c r="D2630" i="106" s="1"/>
  <c r="L331" i="29"/>
  <c r="F19" i="7"/>
  <c r="F44" i="34"/>
  <c r="F41" i="34"/>
  <c r="G39" i="108"/>
  <c r="B7063" i="106"/>
  <c r="D7063" i="106" s="1"/>
  <c r="B3668" i="106"/>
  <c r="D3668" i="106" s="1"/>
  <c r="K339" i="29"/>
  <c r="B1364" i="106"/>
  <c r="D1364" i="106" s="1"/>
  <c r="G204" i="29"/>
  <c r="B1324" i="106"/>
  <c r="D1324" i="106" s="1"/>
  <c r="K162" i="29"/>
  <c r="B1142" i="106"/>
  <c r="D1142" i="106" s="1"/>
  <c r="G38" i="108"/>
  <c r="B1129" i="106"/>
  <c r="D1129" i="106" s="1"/>
  <c r="E29" i="108"/>
  <c r="E102" i="29"/>
  <c r="B2790" i="106" s="1"/>
  <c r="D2790" i="106" s="1"/>
  <c r="B7011" i="106"/>
  <c r="D7011" i="106" s="1"/>
  <c r="B3565" i="106"/>
  <c r="D3565" i="106" s="1"/>
  <c r="K41" i="3"/>
  <c r="B1314" i="106"/>
  <c r="D1314" i="106" s="1"/>
  <c r="H166" i="29"/>
  <c r="H168" i="29" s="1"/>
  <c r="B1318" i="106" s="1"/>
  <c r="D1318" i="106" s="1"/>
  <c r="C173" i="5"/>
  <c r="B5223" i="106" s="1"/>
  <c r="D5223" i="106" s="1"/>
  <c r="B5770" i="106"/>
  <c r="D5770" i="106" s="1"/>
  <c r="D4" i="7"/>
  <c r="B1760" i="106" s="1"/>
  <c r="D1760" i="106" s="1"/>
  <c r="N22" i="3"/>
  <c r="B283" i="106" s="1"/>
  <c r="D283" i="106" s="1"/>
  <c r="I173" i="5"/>
  <c r="B4216" i="106" s="1"/>
  <c r="D4216" i="106" s="1"/>
  <c r="L305" i="29"/>
  <c r="D74" i="36"/>
  <c r="B4173" i="106"/>
  <c r="D4173" i="106" s="1"/>
  <c r="D75" i="36"/>
  <c r="B4087" i="106"/>
  <c r="D4087" i="106" s="1"/>
  <c r="B3654" i="106"/>
  <c r="D3654" i="106" s="1"/>
  <c r="H341" i="29"/>
  <c r="B3656" i="106" s="1"/>
  <c r="D3656" i="106" s="1"/>
  <c r="I24" i="12"/>
  <c r="K278" i="29"/>
  <c r="B1329" i="106"/>
  <c r="D1329" i="106" s="1"/>
  <c r="F61" i="34"/>
  <c r="B2974" i="106"/>
  <c r="D2974" i="106" s="1"/>
  <c r="K84" i="29"/>
  <c r="E15" i="145"/>
  <c r="G15" i="145" s="1"/>
  <c r="B1126" i="106"/>
  <c r="D1126" i="106" s="1"/>
  <c r="F26" i="108"/>
  <c r="K24" i="12"/>
  <c r="J90" i="28"/>
  <c r="B1308" i="106"/>
  <c r="D1308" i="106" s="1"/>
  <c r="E168" i="29"/>
  <c r="B1309" i="106" s="1"/>
  <c r="D1309" i="106" s="1"/>
  <c r="H138" i="29"/>
  <c r="B1267" i="106" s="1"/>
  <c r="D1267" i="106" s="1"/>
  <c r="B2091" i="106"/>
  <c r="D2091" i="106" s="1"/>
  <c r="E138" i="29"/>
  <c r="B4203" i="106" s="1"/>
  <c r="D4203" i="106" s="1"/>
  <c r="B4202" i="106"/>
  <c r="D4202" i="106" s="1"/>
  <c r="B1107" i="106"/>
  <c r="D1107" i="106" s="1"/>
  <c r="F38" i="34"/>
  <c r="K76" i="4"/>
  <c r="B3586" i="106" s="1"/>
  <c r="D3586" i="106" s="1"/>
  <c r="F21" i="8"/>
  <c r="F173" i="5"/>
  <c r="D18" i="7"/>
  <c r="B4105" i="106" s="1"/>
  <c r="D4105" i="106" s="1"/>
  <c r="C6" i="4"/>
  <c r="B2553" i="106" s="1"/>
  <c r="D2553"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D19" i="7" s="1"/>
  <c r="B1775" i="106" s="1"/>
  <c r="D1775"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3447" i="106" l="1"/>
  <c r="D3447" i="106" s="1"/>
  <c r="L16" i="11"/>
  <c r="B2061" i="106" s="1"/>
  <c r="D2061" i="106" s="1"/>
  <c r="B2031" i="106"/>
  <c r="D2031" i="106" s="1"/>
  <c r="F275" i="5"/>
  <c r="C4" i="4"/>
  <c r="B2551" i="106" s="1"/>
  <c r="D2551" i="106" s="1"/>
  <c r="B5527" i="106"/>
  <c r="D5527" i="106" s="1"/>
  <c r="B5356" i="106"/>
  <c r="D5356" i="106" s="1"/>
  <c r="D4" i="4"/>
  <c r="B2564" i="106" s="1"/>
  <c r="D2564" i="106" s="1"/>
  <c r="F65" i="34"/>
  <c r="B1365" i="106"/>
  <c r="D1365" i="106" s="1"/>
  <c r="D7252" i="106"/>
  <c r="D30" i="36"/>
  <c r="B7760" i="106"/>
  <c r="D7760" i="106" s="1"/>
  <c r="B1317" i="106"/>
  <c r="D1317" i="106" s="1"/>
  <c r="D7251" i="106"/>
  <c r="C114" i="29"/>
  <c r="B757" i="106" s="1"/>
  <c r="D757" i="106" s="1"/>
  <c r="B7733" i="106"/>
  <c r="D7733" i="106" s="1"/>
  <c r="K26" i="12"/>
  <c r="B7743" i="106" s="1"/>
  <c r="D7743" i="106" s="1"/>
  <c r="B3724" i="106"/>
  <c r="D3724" i="106" s="1"/>
  <c r="F73" i="34"/>
  <c r="G15" i="4"/>
  <c r="B6032" i="106" s="1"/>
  <c r="D6032" i="106" s="1"/>
  <c r="B3568" i="106"/>
  <c r="D3568" i="106" s="1"/>
  <c r="D58" i="36"/>
  <c r="B3670" i="106"/>
  <c r="D3670" i="106" s="1"/>
  <c r="K341" i="29"/>
  <c r="B6025" i="106"/>
  <c r="D6025" i="106" s="1"/>
  <c r="H4" i="4"/>
  <c r="D7256" i="106"/>
  <c r="F175" i="34"/>
  <c r="K102" i="29"/>
  <c r="B1145" i="106" s="1"/>
  <c r="D1145" i="106" s="1"/>
  <c r="D7254" i="106"/>
  <c r="D7253" i="106"/>
  <c r="N23" i="3"/>
  <c r="B284" i="106" s="1"/>
  <c r="D284" i="106" s="1"/>
  <c r="B1879" i="106"/>
  <c r="D1879" i="106" s="1"/>
  <c r="H22" i="37"/>
  <c r="B1996" i="106"/>
  <c r="D1996" i="106" s="1"/>
  <c r="I26" i="12"/>
  <c r="B7741" i="106" s="1"/>
  <c r="D7741"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19" i="171" s="1"/>
  <c r="D32" i="171" s="1"/>
  <c r="D49" i="171" s="1"/>
  <c r="B5507" i="106"/>
  <c r="D5507" i="106" s="1"/>
  <c r="B7298" i="106"/>
  <c r="C35" i="131"/>
  <c r="B7299" i="106" s="1"/>
  <c r="J17" i="4" l="1"/>
  <c r="K306" i="29"/>
  <c r="B1561" i="106" s="1"/>
  <c r="D1561" i="106" s="1"/>
  <c r="C15" i="4"/>
  <c r="B2559" i="106" s="1"/>
  <c r="D2559" i="106" s="1"/>
  <c r="K114" i="29"/>
  <c r="B1152" i="106" s="1"/>
  <c r="D1152" i="106" s="1"/>
  <c r="F53" i="34"/>
  <c r="J8" i="4"/>
  <c r="J10" i="4" s="1"/>
  <c r="B6225" i="106" s="1"/>
  <c r="D6225" i="106" s="1"/>
  <c r="B2655" i="106"/>
  <c r="D2655" i="106" s="1"/>
  <c r="H8" i="4"/>
  <c r="F8" i="4"/>
  <c r="D6" i="14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6223" i="106" l="1"/>
  <c r="D6223" i="106" s="1"/>
  <c r="J20" i="4"/>
  <c r="J78" i="4" s="1"/>
  <c r="F8" i="34"/>
  <c r="F10" i="4"/>
  <c r="B4125" i="106" s="1"/>
  <c r="D4125" i="106" s="1"/>
  <c r="D8" i="4"/>
  <c r="D10" i="4" s="1"/>
  <c r="B4123" i="106" s="1"/>
  <c r="D4123"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H18" i="118"/>
  <c r="C6" i="146"/>
  <c r="H13" i="118"/>
  <c r="B2568" i="106"/>
  <c r="D2568" i="106" s="1"/>
  <c r="D20" i="4"/>
  <c r="B2574" i="106" s="1"/>
  <c r="D2574" i="106" s="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D78" i="4"/>
  <c r="F176" i="34" l="1"/>
  <c r="F78" i="34"/>
  <c r="C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<sst xmlns="http://schemas.openxmlformats.org/spreadsheetml/2006/main" count="5027" uniqueCount="2128">
  <si>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</si>
  <si>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</si>
  <si>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</si>
  <si>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</si>
  <si>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</si>
  <si>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</si>
  <si>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</si>
  <si>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</si>
  <si>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</si>
  <si>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</si>
  <si>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</si>
  <si>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</si>
  <si>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</si>
  <si>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</si>
  <si>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</si>
  <si>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</si>
  <si>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</si>
  <si>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</si>
  <si>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</si>
  <si>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</si>
  <si>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</si>
  <si>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</si>
  <si>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</si>
  <si>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</si>
  <si>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</si>
  <si>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</si>
  <si>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</si>
  <si>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</si>
  <si>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</si>
  <si>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</si>
  <si>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</si>
  <si>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</si>
  <si>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</si>
  <si>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</si>
  <si>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</si>
  <si>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</si>
  <si>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</si>
  <si>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</si>
  <si>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</si>
  <si>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</si>
  <si>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</si>
  <si>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</si>
  <si>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</si>
  <si>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</si>
  <si>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</si>
  <si>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</si>
  <si>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</si>
  <si>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</si>
  <si>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</si>
  <si>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</si>
  <si>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</si>
  <si>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</si>
  <si>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</si>
  <si>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</si>
  <si>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</si>
  <si>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</si>
  <si>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</si>
  <si>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</si>
  <si>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</si>
  <si>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</si>
  <si>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</si>
  <si>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</si>
  <si>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</si>
  <si>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</si>
  <si>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</si>
  <si>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</si>
  <si>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</si>
  <si>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</si>
  <si>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</si>
  <si>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</si>
  <si>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</si>
  <si>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</si>
  <si>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</si>
  <si>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</si>
  <si>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</si>
  <si>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</si>
  <si>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</si>
  <si>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</si>
  <si>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</si>
  <si>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</si>
  <si>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</si>
  <si>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</si>
  <si>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</si>
  <si>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</si>
  <si>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</si>
  <si>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</si>
  <si>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</si>
  <si>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</si>
  <si>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</si>
  <si>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</si>
  <si>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</si>
  <si>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</si>
  <si>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</si>
  <si>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</si>
  <si>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</si>
  <si>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</si>
  <si>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</si>
  <si>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</si>
  <si>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</si>
  <si>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</si>
  <si>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</si>
  <si>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</si>
  <si>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</si>
  <si>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</si>
  <si>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</si>
  <si>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</si>
  <si>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</si>
  <si>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</si>
  <si>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</si>
  <si>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</si>
  <si>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</si>
  <si>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</si>
  <si>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</si>
  <si>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</si>
  <si>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</si>
  <si>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</si>
  <si>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</si>
  <si>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</si>
  <si>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</si>
  <si>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</si>
  <si>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</si>
  <si>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</si>
  <si>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</si>
  <si>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</si>
  <si>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</si>
  <si>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</si>
  <si>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</si>
  <si>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</si>
  <si>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</si>
  <si>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</si>
  <si>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</si>
  <si>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</si>
  <si>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</si>
  <si>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</si>
  <si>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</si>
  <si>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</si>
  <si>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</si>
  <si>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</si>
  <si>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</si>
  <si>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</si>
  <si>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</si>
  <si>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</si>
  <si>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</si>
  <si>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</si>
  <si>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</si>
  <si>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</si>
  <si>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</si>
  <si>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</si>
  <si>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</si>
  <si>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</si>
  <si>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</si>
  <si>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</si>
  <si>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</si>
  <si>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</si>
  <si>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</si>
  <si>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</si>
  <si>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</si>
  <si>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</si>
  <si>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</si>
  <si>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</si>
  <si>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</si>
  <si>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</si>
  <si>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</si>
  <si>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</si>
  <si>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</si>
  <si>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</si>
  <si>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</si>
  <si>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</si>
  <si>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</si>
  <si>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</si>
  <si>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</si>
  <si>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</si>
  <si>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</si>
  <si>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</si>
  <si>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</si>
  <si>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</si>
  <si>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</si>
  <si>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</si>
  <si>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</si>
  <si>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</si>
  <si>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</si>
  <si>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</si>
  <si>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</si>
  <si>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</si>
  <si>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</si>
  <si>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</si>
  <si>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</si>
  <si>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</si>
  <si>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</si>
  <si>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</si>
  <si>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</si>
  <si>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</si>
  <si>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</si>
  <si>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</si>
  <si>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</si>
  <si>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</si>
  <si>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</si>
  <si>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</si>
  <si>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</si>
  <si>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</si>
  <si>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</si>
  <si>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</si>
  <si>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</si>
  <si>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</si>
  <si>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</si>
  <si>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</si>
  <si>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</si>
  <si>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</si>
  <si>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</si>
  <si>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</si>
  <si>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</si>
  <si>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</si>
  <si>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</si>
  <si>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</si>
  <si>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</si>
  <si>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</si>
  <si>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</si>
  <si>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</si>
  <si>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</si>
  <si>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</si>
  <si>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</si>
  <si>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</si>
  <si>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</si>
  <si>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</si>
  <si>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</si>
  <si>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</si>
  <si>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</si>
  <si>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</si>
  <si>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</si>
  <si>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</si>
  <si>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</si>
  <si>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</si>
  <si>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</si>
  <si>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</si>
  <si>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</si>
  <si>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</si>
  <si>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</si>
  <si>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</si>
  <si>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</si>
  <si>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</si>
  <si>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</si>
  <si>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</si>
  <si>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</si>
  <si>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</si>
  <si>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</si>
  <si>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</si>
  <si>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</si>
  <si>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</si>
  <si>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</si>
  <si>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</si>
  <si>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</si>
  <si>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</si>
  <si>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</si>
  <si>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</si>
  <si>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</si>
  <si>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</si>
  <si>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</si>
  <si>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</si>
  <si>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</si>
  <si>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</si>
  <si>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</si>
  <si>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</si>
  <si>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</si>
  <si>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</si>
  <si>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</si>
  <si>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</si>
  <si>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</si>
  <si>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</si>
  <si>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</si>
  <si>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</si>
  <si>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</si>
  <si>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</si>
  <si>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</si>
  <si>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</si>
  <si>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</si>
  <si>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</si>
  <si>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</si>
  <si>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</si>
  <si>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</si>
  <si>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</si>
  <si>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</si>
  <si>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</si>
  <si>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</si>
  <si>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</si>
  <si>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</si>
  <si>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</si>
  <si>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</si>
  <si>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</si>
  <si>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</si>
  <si>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</si>
  <si>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</si>
  <si>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</si>
  <si>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</si>
  <si>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</si>
  <si>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</si>
  <si>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</si>
  <si>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</si>
  <si>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</si>
  <si>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</si>
  <si>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</si>
  <si>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</si>
  <si>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</si>
  <si>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</si>
  <si>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</si>
  <si>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</si>
  <si>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</si>
  <si>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</si>
  <si>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</si>
  <si>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</si>
  <si>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</si>
  <si>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</si>
  <si>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</si>
  <si>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</si>
  <si>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</si>
  <si>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</si>
  <si>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</si>
  <si>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</si>
  <si>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</si>
  <si>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</si>
  <si>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</si>
  <si>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</si>
  <si>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</si>
  <si>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</si>
  <si>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</si>
  <si>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</si>
  <si>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</si>
  <si>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</si>
  <si>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</si>
  <si>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</si>
  <si>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</si>
  <si>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</si>
  <si>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</si>
  <si>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</si>
  <si>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</si>
  <si>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</si>
  <si>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</si>
  <si>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</si>
  <si>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</si>
  <si>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</si>
  <si>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</si>
  <si>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</si>
  <si>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</si>
  <si>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</si>
  <si>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</si>
  <si>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</si>
  <si>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</si>
  <si>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</si>
  <si>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</si>
  <si>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</si>
  <si>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</si>
  <si>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</si>
  <si>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</si>
  <si>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</si>
  <si>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</si>
  <si>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</si>
  <si>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</si>
  <si>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</si>
  <si>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</si>
  <si>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</si>
  <si>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</si>
  <si>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</si>
  <si>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</si>
  <si>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</si>
  <si>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</si>
  <si>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</si>
  <si>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</si>
  <si>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</si>
  <si>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</si>
  <si>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</si>
  <si>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</si>
  <si>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</si>
  <si>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</si>
  <si>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</si>
  <si>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</si>
  <si>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</si>
  <si>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</si>
  <si>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</si>
  <si>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</si>
  <si>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</si>
  <si>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</si>
  <si>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</si>
  <si>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</si>
  <si>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</si>
  <si>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</si>
  <si>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</si>
  <si>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</si>
  <si>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</si>
  <si>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</si>
  <si>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</si>
  <si>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</si>
  <si>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</si>
  <si>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</si>
  <si>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</si>
  <si>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</si>
  <si>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</si>
  <si>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</si>
  <si>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</si>
  <si>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</si>
  <si>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</si>
  <si>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</si>
  <si>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</si>
  <si>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</si>
  <si>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</si>
  <si>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</si>
  <si>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</si>
  <si>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</si>
  <si>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</si>
  <si>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</si>
  <si>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</si>
  <si>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</si>
  <si>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</si>
  <si>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</si>
  <si>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</si>
  <si>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</si>
  <si>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</si>
  <si>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</si>
  <si>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</si>
  <si>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</si>
  <si>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</si>
  <si>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</si>
  <si>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</si>
  <si>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</si>
  <si>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</si>
  <si>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</si>
  <si>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</si>
  <si>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</si>
  <si>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</si>
  <si>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</si>
  <si>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</si>
  <si>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</si>
  <si>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</si>
  <si>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</si>
  <si>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</si>
  <si>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</si>
  <si>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</si>
  <si>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</si>
  <si>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</si>
  <si>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</si>
  <si>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</si>
  <si>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</si>
  <si>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</si>
  <si>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</si>
  <si>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</si>
  <si>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</si>
  <si>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</si>
  <si>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</si>
  <si>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</si>
  <si>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</si>
  <si>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</si>
  <si>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</si>
  <si>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</si>
  <si>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</si>
  <si>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</si>
  <si>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</si>
  <si>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</si>
  <si>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</si>
  <si>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</si>
  <si>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</si>
  <si>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</si>
  <si>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</si>
  <si>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</si>
  <si>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</si>
  <si>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</si>
  <si>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</si>
  <si>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</si>
  <si>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</si>
  <si>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</si>
  <si>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</si>
  <si>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</si>
  <si>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</si>
  <si>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</si>
  <si>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</si>
  <si>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</si>
  <si>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</si>
  <si>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</si>
  <si>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</si>
  <si>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</si>
  <si>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</si>
  <si>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</si>
  <si>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</si>
  <si>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</si>
  <si>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</si>
  <si>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</si>
  <si>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</si>
  <si>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</si>
  <si>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</si>
  <si>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</si>
  <si>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</si>
  <si>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</si>
  <si>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</si>
  <si>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</si>
  <si>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</si>
  <si>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</si>
  <si>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</si>
  <si>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</si>
  <si>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</si>
  <si>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</si>
  <si>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</si>
  <si>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</si>
  <si>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</si>
  <si>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</si>
  <si>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</si>
  <si>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</si>
  <si>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</si>
  <si>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</si>
  <si>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</si>
  <si>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</si>
  <si>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</si>
  <si>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</si>
  <si>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</si>
  <si>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</si>
  <si>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</si>
  <si>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</si>
  <si>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</si>
  <si>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</si>
  <si>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</si>
  <si>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</si>
  <si>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</si>
  <si>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</si>
  <si>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</si>
  <si>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</si>
  <si>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</si>
  <si>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</si>
  <si>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</si>
  <si>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</si>
  <si>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</si>
  <si>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</si>
  <si>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</si>
  <si>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</si>
  <si>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</si>
  <si>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</si>
  <si>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</si>
  <si>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</si>
  <si>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</si>
  <si>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</si>
  <si>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</si>
  <si>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</si>
  <si>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</si>
  <si>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</si>
  <si>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</si>
  <si>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</si>
  <si>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</si>
  <si>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</si>
  <si>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</si>
  <si>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</si>
  <si>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</si>
  <si>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</si>
  <si>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</si>
  <si>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</si>
  <si>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</si>
  <si>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</si>
  <si>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</si>
  <si>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</si>
  <si>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</si>
  <si>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</si>
  <si>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</si>
  <si>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</si>
  <si>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</si>
  <si>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</si>
  <si>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</si>
  <si>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</si>
  <si>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</si>
  <si>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</si>
  <si>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</si>
  <si>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</si>
  <si>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</si>
  <si>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</si>
  <si>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</si>
  <si>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</si>
  <si>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</si>
  <si>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</si>
  <si>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</si>
  <si>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</si>
  <si>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</si>
  <si>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</si>
  <si>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</si>
  <si>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</si>
  <si>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</si>
  <si>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</si>
  <si>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</si>
  <si>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</si>
  <si>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</si>
  <si>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</si>
  <si>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</si>
  <si>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</si>
  <si>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</si>
  <si>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</si>
  <si>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</si>
  <si>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</si>
  <si>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</si>
  <si>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</si>
  <si>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</si>
  <si>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</si>
  <si>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</si>
  <si>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</si>
  <si>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</si>
  <si>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</si>
  <si>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</si>
  <si>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</si>
  <si>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</si>
  <si>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</si>
  <si>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</si>
  <si>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</si>
  <si>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</si>
  <si>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</si>
  <si>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</si>
  <si>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</si>
  <si>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</si>
  <si>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</si>
  <si>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</si>
  <si>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</si>
  <si>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</si>
  <si>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</si>
  <si>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</si>
  <si>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</si>
  <si>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</si>
  <si>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</si>
  <si>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</si>
  <si>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</si>
  <si>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</si>
  <si>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</si>
  <si>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</si>
  <si>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</si>
  <si>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</si>
  <si>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</si>
  <si>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</si>
  <si>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</si>
  <si>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</si>
  <si>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</si>
  <si>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</si>
  <si>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</si>
  <si>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</si>
  <si>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</si>
  <si>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</si>
  <si>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</si>
  <si>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</si>
  <si>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</si>
  <si>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</si>
  <si>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</si>
  <si>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</si>
  <si>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</si>
  <si>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</si>
  <si>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</si>
  <si>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</si>
  <si>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</si>
  <si>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</si>
  <si>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</si>
  <si>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</si>
  <si>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</si>
  <si>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</si>
  <si>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</si>
  <si>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</si>
  <si>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</si>
  <si>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</si>
  <si>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</si>
  <si>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</si>
  <si>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</si>
  <si>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</si>
  <si>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</si>
  <si>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</si>
  <si>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</si>
  <si>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</si>
  <si>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</si>
  <si>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</si>
  <si>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</si>
  <si>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</si>
  <si>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</si>
  <si>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</si>
  <si>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</si>
  <si>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</si>
  <si>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</si>
  <si>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</si>
  <si>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</si>
  <si>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</si>
  <si>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</si>
  <si>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</si>
  <si>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</si>
  <si>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</si>
  <si>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</si>
  <si>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</si>
  <si>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</si>
  <si>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</si>
  <si>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</si>
  <si>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</si>
  <si>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</si>
  <si>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</si>
  <si>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</si>
  <si>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</si>
  <si>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</si>
  <si>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</si>
  <si>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</si>
  <si>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</si>
  <si>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</si>
  <si>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</si>
  <si>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</si>
  <si>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</si>
  <si>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</si>
  <si>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</si>
  <si>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</si>
  <si>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</si>
  <si>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</si>
  <si>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</si>
  <si>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</si>
  <si>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</si>
  <si>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</si>
  <si>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</si>
  <si>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</si>
  <si>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</si>
  <si>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</si>
  <si>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</si>
  <si>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</si>
  <si>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</si>
  <si>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</si>
  <si>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</si>
  <si>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</si>
  <si>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</si>
  <si>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</si>
  <si>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</si>
  <si>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</si>
  <si>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</si>
  <si>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</si>
  <si>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</si>
  <si>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</si>
  <si>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</si>
  <si>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</si>
  <si>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</si>
  <si>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</si>
  <si>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</si>
  <si>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</si>
  <si>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</si>
  <si>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</si>
  <si>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</si>
  <si>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</si>
  <si>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</si>
  <si>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</si>
  <si>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</si>
  <si>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</si>
  <si>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</si>
  <si>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</si>
  <si>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</si>
  <si>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</si>
  <si>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</si>
  <si>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</si>
  <si>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</si>
  <si>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</si>
  <si>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</si>
  <si>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</si>
  <si>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</si>
  <si>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</si>
  <si>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</si>
  <si>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</si>
  <si>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</si>
  <si>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</si>
  <si>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</si>
  <si>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</si>
  <si>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</si>
  <si>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</si>
  <si>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</si>
  <si>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</si>
  <si>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</si>
  <si>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</si>
  <si>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</si>
  <si>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</si>
  <si>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</si>
  <si>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</si>
  <si>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</si>
  <si>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</si>
  <si>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</si>
  <si>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</si>
  <si>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</si>
  <si>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</si>
  <si>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</si>
  <si>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</si>
  <si>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</si>
  <si>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</si>
  <si>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</si>
  <si>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</si>
  <si>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</si>
  <si>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</si>
  <si>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</si>
  <si>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</si>
  <si>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</si>
  <si>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</si>
  <si>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</si>
  <si>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</si>
  <si>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</si>
  <si>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</si>
  <si>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</si>
  <si>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</si>
  <si>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</si>
  <si>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</si>
  <si>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</si>
  <si>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</si>
  <si>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</si>
  <si>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</si>
  <si>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</si>
  <si>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</si>
  <si>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</si>
  <si>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</si>
  <si>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</si>
  <si>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</si>
  <si>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</si>
  <si>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</si>
  <si>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</si>
  <si>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</si>
  <si>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</si>
  <si>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</si>
  <si>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</si>
  <si>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</si>
  <si>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</si>
  <si>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</si>
  <si>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</si>
  <si>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</si>
  <si>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</si>
  <si>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</si>
  <si>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</si>
  <si>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</si>
  <si>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</si>
  <si>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</si>
  <si>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</si>
  <si>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</si>
  <si>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</si>
  <si>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</si>
  <si>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</si>
  <si>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</si>
  <si>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</si>
  <si>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</si>
  <si>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</si>
  <si>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</si>
  <si>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</si>
  <si>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</si>
  <si>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</si>
  <si>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</si>
  <si>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</si>
  <si>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</si>
  <si>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</si>
  <si>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</si>
  <si>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</si>
  <si>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</si>
  <si>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</si>
  <si>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</si>
  <si>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</si>
  <si>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</si>
  <si>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</si>
  <si>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</si>
  <si>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</si>
  <si>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</si>
  <si>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</si>
  <si>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</si>
  <si>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</si>
  <si>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</si>
  <si>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</si>
  <si>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</si>
  <si>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</si>
  <si>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</si>
  <si>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</si>
  <si>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</si>
  <si>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</si>
  <si>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</si>
  <si>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</si>
  <si>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</si>
  <si>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</si>
  <si>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</si>
  <si>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</si>
  <si>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</si>
  <si>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</si>
  <si>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</si>
  <si>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</si>
  <si>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</si>
  <si>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</si>
  <si>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</si>
  <si>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</si>
  <si>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</si>
  <si>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</si>
  <si>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</si>
  <si>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</si>
  <si>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</si>
  <si>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</si>
  <si>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</si>
  <si>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</si>
  <si>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</si>
  <si>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</si>
  <si>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</si>
  <si>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</si>
  <si>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</si>
  <si>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</si>
  <si>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</si>
  <si>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</si>
  <si>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</si>
  <si>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</si>
  <si>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</si>
  <si>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</si>
  <si>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</si>
  <si>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</si>
  <si>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</si>
  <si>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</si>
  <si>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</si>
  <si>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</si>
  <si>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</si>
  <si>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</si>
  <si>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</si>
  <si>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</si>
  <si>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</si>
  <si>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</si>
  <si>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</si>
  <si>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</si>
  <si>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</si>
  <si>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</si>
  <si>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</si>
  <si>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</si>
  <si>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</si>
  <si>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</si>
  <si>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</si>
  <si>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</si>
  <si>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</si>
  <si>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</si>
  <si>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</si>
  <si>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</si>
  <si>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</si>
  <si>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</si>
  <si>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</si>
  <si>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</si>
  <si>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</si>
  <si>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</si>
  <si>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</si>
  <si>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</si>
  <si>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</si>
  <si>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</si>
  <si>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</si>
  <si>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</si>
  <si>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</si>
  <si>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</si>
  <si>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</si>
  <si>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</si>
  <si>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</si>
  <si>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</si>
  <si>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</si>
  <si>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</si>
  <si>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</si>
  <si>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</si>
  <si>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</si>
  <si>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</si>
  <si>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</si>
  <si>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</si>
  <si>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</si>
  <si>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</si>
  <si>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</si>
  <si>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</si>
  <si>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</si>
  <si>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</si>
  <si>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</si>
  <si>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</si>
  <si>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</si>
  <si>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</si>
  <si>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</si>
  <si>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</si>
  <si>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</si>
  <si>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</si>
  <si>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</si>
  <si>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</si>
  <si>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</si>
  <si>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</si>
  <si>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</si>
  <si>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</si>
  <si>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</si>
  <si>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</si>
  <si>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</si>
  <si>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</si>
  <si>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</si>
  <si>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</si>
  <si>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</si>
  <si>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</si>
  <si>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</si>
  <si>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</si>
  <si>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</si>
  <si>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</si>
  <si>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</si>
  <si>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</si>
  <si>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</si>
  <si>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</si>
  <si>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</si>
  <si>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</si>
  <si>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</si>
  <si>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</si>
  <si>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</si>
  <si>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</si>
  <si>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</si>
  <si>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</si>
  <si>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</si>
  <si>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</si>
  <si>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</si>
  <si>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</si>
  <si>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</si>
  <si>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</si>
  <si>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</si>
  <si>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</si>
  <si>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</si>
  <si>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</si>
  <si>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</si>
  <si>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</si>
  <si>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</si>
  <si>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</si>
  <si>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</si>
  <si>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</si>
  <si>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</si>
  <si>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</si>
  <si>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</si>
  <si>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</si>
  <si>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</si>
  <si>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</si>
  <si>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</si>
  <si>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</si>
  <si>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</si>
  <si>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</si>
  <si>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</si>
  <si>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</si>
  <si>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</si>
  <si>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</si>
  <si>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</si>
  <si>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</si>
  <si>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</si>
  <si>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</si>
  <si>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</si>
  <si>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</si>
  <si>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</si>
  <si>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</si>
  <si>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</si>
  <si>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</si>
  <si>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</si>
  <si>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</si>
  <si>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</si>
  <si>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</si>
  <si>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</si>
  <si>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</si>
  <si>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</si>
  <si>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</si>
  <si>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</si>
  <si>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</si>
  <si>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</si>
  <si>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</si>
  <si>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</si>
  <si>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</si>
  <si>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</si>
  <si>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</si>
  <si>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</si>
  <si>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</si>
  <si>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</si>
  <si>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</si>
  <si>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</si>
  <si>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</si>
  <si>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</si>
  <si>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</si>
  <si>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</si>
  <si>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</si>
  <si>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</si>
  <si>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</si>
  <si>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</si>
  <si>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</si>
  <si>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</si>
  <si>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</si>
  <si>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</si>
  <si>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</si>
  <si>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</si>
  <si>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</si>
  <si>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</si>
  <si>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</si>
  <si>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</si>
  <si>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</si>
  <si>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</si>
  <si>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</si>
  <si>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</si>
  <si>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</si>
  <si>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</si>
  <si>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</si>
  <si>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</si>
  <si>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</si>
  <si>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</si>
  <si>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</si>
  <si>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</si>
  <si>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</si>
  <si>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</si>
  <si>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</si>
  <si>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</si>
  <si>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</si>
  <si>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</si>
  <si>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</si>
  <si>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</si>
  <si>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</si>
  <si>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</si>
  <si>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</si>
  <si>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</si>
  <si>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</si>
  <si>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</si>
  <si>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</si>
  <si>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</si>
  <si>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</si>
  <si>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</si>
  <si>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</si>
  <si>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</si>
  <si>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</si>
  <si>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</si>
  <si>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</si>
  <si>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</si>
  <si>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</si>
  <si>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</si>
  <si>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</si>
  <si>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</si>
  <si>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</si>
  <si>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</si>
  <si>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</si>
  <si>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</si>
  <si>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</si>
  <si>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</si>
  <si>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</si>
  <si>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</si>
  <si>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</si>
  <si>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</si>
  <si>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</si>
  <si>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</si>
  <si>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</si>
  <si>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</si>
  <si>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</si>
  <si>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</si>
  <si>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</si>
  <si>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</si>
  <si>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</si>
  <si>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</si>
  <si>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</si>
  <si>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</si>
  <si>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</si>
  <si>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</si>
  <si>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</si>
  <si>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</si>
  <si>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</si>
  <si>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</si>
  <si>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</si>
  <si>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</si>
  <si>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</si>
  <si>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</si>
  <si>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</si>
  <si>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</si>
  <si>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</si>
  <si>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</si>
  <si>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</si>
  <si>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</si>
  <si>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</si>
  <si>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</si>
  <si>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</si>
  <si>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</si>
  <si>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</si>
  <si>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</si>
  <si>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</si>
  <si>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</si>
  <si>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</si>
  <si>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</si>
  <si>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</si>
  <si>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</si>
  <si>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</si>
  <si>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</si>
  <si>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</si>
  <si>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</si>
  <si>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</si>
  <si>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</si>
  <si>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</si>
  <si>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</si>
  <si>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</si>
  <si>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</si>
  <si>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</si>
  <si>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</si>
  <si>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</si>
  <si>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</si>
  <si>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</si>
  <si>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</si>
  <si>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</si>
  <si>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</si>
  <si>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</si>
  <si>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</si>
  <si>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</si>
  <si>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</si>
  <si>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</si>
  <si>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</si>
  <si>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</si>
  <si>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</si>
  <si>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</si>
  <si>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</si>
  <si>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</si>
  <si>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</si>
  <si>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</si>
  <si>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</si>
  <si>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</si>
  <si>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</si>
  <si>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</si>
  <si>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</si>
  <si>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</si>
  <si>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</si>
  <si>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</si>
  <si>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</si>
  <si>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</si>
  <si>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</si>
  <si>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</si>
  <si>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</si>
  <si>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</si>
  <si>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</si>
  <si>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</si>
  <si>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</si>
  <si>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</si>
  <si>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</si>
  <si>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</si>
  <si>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</si>
  <si>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</si>
  <si>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</si>
  <si>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</si>
  <si>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</si>
  <si>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</si>
  <si>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</si>
  <si>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</si>
  <si>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</si>
  <si>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</si>
  <si>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</si>
  <si>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</si>
  <si>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</si>
  <si>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</si>
  <si>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</si>
  <si>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</si>
  <si>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</si>
  <si>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</si>
  <si>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</si>
  <si>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</si>
  <si>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</si>
  <si>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</si>
  <si>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</si>
  <si>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</si>
  <si>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</si>
  <si>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</si>
  <si>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</si>
  <si>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</si>
  <si>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</si>
  <si>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</si>
  <si>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</si>
  <si>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</si>
  <si>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</si>
  <si>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</si>
  <si>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</si>
  <si>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</si>
  <si>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</si>
  <si>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</si>
  <si>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</si>
  <si>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</si>
  <si>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</si>
  <si>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</si>
  <si>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</si>
  <si>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</si>
  <si>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</si>
  <si>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</si>
  <si>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</si>
  <si>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</si>
  <si>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</si>
  <si>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</si>
  <si>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</si>
  <si>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</si>
  <si>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</si>
  <si>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</si>
  <si>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</si>
  <si>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</si>
  <si>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</si>
  <si>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</si>
  <si>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</si>
  <si>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</si>
  <si>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</si>
  <si>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</si>
  <si>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</si>
  <si>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</si>
  <si>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</si>
  <si>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</si>
  <si>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</si>
  <si>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</si>
  <si>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</si>
  <si>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</si>
  <si>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</si>
  <si>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</si>
  <si>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</si>
  <si>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</si>
  <si>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</si>
  <si>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</si>
  <si>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</si>
  <si>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</si>
  <si>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</si>
  <si>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</si>
  <si>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</si>
  <si>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</si>
  <si>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</si>
  <si>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</si>
  <si>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</si>
  <si>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</si>
  <si>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</si>
  <si>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</si>
  <si>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</si>
  <si>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</si>
  <si>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</si>
  <si>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</si>
  <si>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</si>
  <si>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</si>
  <si>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</si>
  <si>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</si>
  <si>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</si>
  <si>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</si>
  <si>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</si>
  <si>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</si>
  <si>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</si>
  <si>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</si>
  <si>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</si>
  <si>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</si>
  <si>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</si>
  <si>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</si>
  <si>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</si>
  <si>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</si>
  <si>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</si>
  <si>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</si>
  <si>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</si>
  <si>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</si>
  <si>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</si>
  <si>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</si>
  <si>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</si>
  <si>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</si>
  <si>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</si>
  <si>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</si>
  <si>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</si>
  <si>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</si>
  <si>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</si>
  <si>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</si>
  <si>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</si>
  <si>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</si>
  <si>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</si>
  <si>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</si>
  <si>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</si>
  <si>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</si>
  <si>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</si>
  <si>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</si>
  <si>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</si>
  <si>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</si>
  <si>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</si>
  <si>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</si>
  <si>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</si>
  <si>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</si>
  <si>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</si>
  <si>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</si>
  <si>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</si>
  <si>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</si>
  <si>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</si>
  <si>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</si>
  <si>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</si>
  <si>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</si>
  <si>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</si>
  <si>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</si>
  <si>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</si>
  <si>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</si>
  <si>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</si>
  <si>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</si>
  <si>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</si>
  <si>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</si>
  <si>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</si>
  <si>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</si>
  <si>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</si>
  <si>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</si>
  <si>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</si>
  <si>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</si>
  <si>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</si>
  <si>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</si>
  <si>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</si>
  <si>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</si>
  <si>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</si>
  <si>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</si>
  <si>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</si>
  <si>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</si>
  <si>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</si>
  <si>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</si>
  <si>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</si>
  <si>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</si>
  <si>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</si>
  <si>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</si>
  <si>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</si>
  <si>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</si>
  <si>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</si>
  <si>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</si>
  <si>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</si>
  <si>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</si>
  <si>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</si>
  <si>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</si>
  <si>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</si>
  <si>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</si>
  <si>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</si>
  <si>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</si>
  <si>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</si>
  <si>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</si>
  <si>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</si>
  <si>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</si>
  <si>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</si>
  <si>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</si>
  <si>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</si>
  <si>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</si>
  <si>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</si>
  <si>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</si>
  <si>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</si>
  <si>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</si>
  <si>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</si>
  <si>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</si>
  <si>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</si>
  <si>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</si>
  <si>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</si>
  <si>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</si>
  <si>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</si>
  <si>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</si>
  <si>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</si>
  <si>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</si>
  <si>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</si>
  <si>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</si>
  <si>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</si>
  <si>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</si>
  <si>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</si>
  <si>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</si>
  <si>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</si>
  <si>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</si>
  <si>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</si>
  <si>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</si>
  <si>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</si>
  <si>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</si>
  <si>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</si>
  <si>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</si>
  <si>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</si>
  <si>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</si>
  <si>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</si>
  <si>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</si>
  <si>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</si>
  <si>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</si>
  <si>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</si>
  <si>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</si>
  <si>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</si>
  <si>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</si>
  <si>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</si>
  <si>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</si>
  <si>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</si>
  <si>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</si>
  <si>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</si>
  <si>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</si>
  <si>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</si>
  <si>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</si>
  <si>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</si>
  <si>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</si>
  <si>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</si>
  <si>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</si>
  <si>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</si>
  <si>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</si>
  <si>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</si>
  <si>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</si>
  <si>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</si>
  <si>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</si>
  <si>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</si>
  <si>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</si>
  <si>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</si>
  <si>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</si>
  <si>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</si>
  <si>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</si>
  <si>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</si>
  <si>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</si>
  <si>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</si>
  <si>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</si>
  <si>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</si>
  <si>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</si>
  <si>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</si>
  <si>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</si>
  <si>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</si>
  <si>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</si>
  <si>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</si>
  <si>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</si>
  <si>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</si>
  <si>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</si>
  <si>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</si>
  <si>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</si>
  <si>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</si>
  <si>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</si>
  <si>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</si>
  <si>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</si>
  <si>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</si>
  <si>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</si>
  <si>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</si>
  <si>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</si>
  <si>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</si>
  <si>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</si>
  <si>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</si>
  <si>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</si>
  <si>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</si>
  <si>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</si>
  <si>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</si>
  <si>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</si>
  <si>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</si>
  <si>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</si>
  <si>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</si>
  <si>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</si>
  <si>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</si>
  <si>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</si>
  <si>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</si>
  <si>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</si>
  <si>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</si>
  <si>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</si>
  <si>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</si>
  <si>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</si>
  <si>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</si>
  <si>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</si>
  <si>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</si>
  <si>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</si>
  <si>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</si>
  <si>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</si>
  <si>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</si>
  <si>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</si>
  <si>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</si>
  <si>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</si>
  <si>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</si>
  <si>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</si>
  <si>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</si>
  <si>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</si>
  <si>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</si>
  <si>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</si>
  <si>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</si>
  <si>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</si>
  <si>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</si>
  <si>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</si>
  <si>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</si>
  <si>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</si>
  <si>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</si>
  <si>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</si>
  <si>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</si>
  <si>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</si>
  <si>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</si>
  <si>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</si>
  <si>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</si>
  <si>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</si>
  <si>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</si>
  <si>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</si>
  <si>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</si>
  <si>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</si>
  <si>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</si>
  <si>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</si>
  <si>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</si>
  <si>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</si>
  <si>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</si>
  <si>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</si>
  <si>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</si>
  <si>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</si>
  <si>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</si>
  <si>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</si>
  <si>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</si>
  <si>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</si>
  <si>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</si>
  <si>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</si>
  <si>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</si>
  <si>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</si>
  <si>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</si>
  <si>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</si>
  <si>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</si>
  <si>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</si>
  <si>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</si>
  <si>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</si>
  <si>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</si>
  <si>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</si>
  <si>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</si>
  <si>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</si>
  <si>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</si>
  <si>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</si>
  <si>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</si>
  <si>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</si>
  <si>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</si>
  <si>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</si>
  <si>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</si>
  <si>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</si>
  <si>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</si>
  <si>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</si>
  <si>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</si>
  <si>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</si>
  <si>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</si>
  <si>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</si>
  <si>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</si>
  <si>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</si>
  <si>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</si>
  <si>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</si>
  <si>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</si>
  <si>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</si>
  <si>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</si>
  <si>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</si>
  <si>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</si>
  <si>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</si>
  <si>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</si>
  <si>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</si>
  <si>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</si>
  <si>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</si>
  <si>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</si>
  <si>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</si>
  <si>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</si>
  <si>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</si>
  <si>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</si>
  <si>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</si>
  <si>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</si>
  <si>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</si>
  <si>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</si>
  <si>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</si>
  <si>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</si>
  <si>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</si>
  <si>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</si>
  <si>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</si>
  <si>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</si>
  <si>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</si>
  <si>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</si>
  <si>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</si>
  <si>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</si>
  <si>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</si>
  <si>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</si>
  <si>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</si>
  <si>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</si>
  <si>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</si>
  <si>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</si>
  <si>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</si>
  <si>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</si>
  <si>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</si>
  <si>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</si>
  <si>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</si>
  <si>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</si>
  <si>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</si>
  <si>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</si>
  <si>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</si>
  <si>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</si>
  <si>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</si>
  <si>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</si>
  <si>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</si>
  <si>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</si>
  <si>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</si>
  <si>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</si>
  <si>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</si>
  <si>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</si>
  <si>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</si>
  <si>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</si>
  <si>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</si>
  <si>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</si>
  <si>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</si>
  <si>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</si>
  <si>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</si>
  <si>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</si>
  <si>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</si>
  <si>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</si>
  <si>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</si>
  <si>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</si>
  <si>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</si>
  <si>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</si>
  <si>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</si>
  <si>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</si>
  <si>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</si>
  <si>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</si>
  <si>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</si>
  <si>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</si>
  <si>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</si>
  <si>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</si>
  <si>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</si>
  <si>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</si>
  <si>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</si>
  <si>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</si>
  <si>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</si>
  <si>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</si>
  <si>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</si>
  <si>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</si>
  <si>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</si>
  <si>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</si>
  <si>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</si>
  <si>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</si>
  <si>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</si>
  <si>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</si>
  <si>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</si>
  <si>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</si>
  <si>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</si>
  <si>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</si>
  <si>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</si>
  <si>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</si>
  <si>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</si>
  <si>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</si>
  <si>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</si>
  <si>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</si>
  <si>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</si>
  <si>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</si>
  <si>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</si>
  <si>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</si>
  <si>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</si>
  <si>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</si>
  <si>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</si>
  <si>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</si>
  <si>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</si>
  <si>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</si>
  <si>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</si>
  <si>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</si>
  <si>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</si>
  <si>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</si>
  <si>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</si>
  <si>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</si>
  <si>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</si>
  <si>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</si>
  <si>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</si>
  <si>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</si>
  <si>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</si>
  <si>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</si>
  <si>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</si>
  <si>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</si>
  <si>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</si>
  <si>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</si>
  <si>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</si>
  <si>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</si>
  <si>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</si>
  <si>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</si>
  <si>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</si>
  <si>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</si>
  <si>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</si>
  <si>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</si>
  <si>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</si>
  <si>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</si>
  <si>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</si>
  <si>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</si>
  <si>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</si>
  <si>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</si>
  <si>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</si>
  <si>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</si>
  <si>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</si>
  <si>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</si>
  <si>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</si>
  <si>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</si>
  <si>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</si>
  <si>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</si>
  <si>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</si>
  <si>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</si>
  <si>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</si>
  <si>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</si>
  <si>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</si>
  <si>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</si>
  <si>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</si>
  <si>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</si>
  <si>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</si>
  <si>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</si>
  <si>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</si>
  <si>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</si>
  <si>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</si>
  <si>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</si>
  <si>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</si>
  <si>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</si>
  <si>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</si>
  <si>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</si>
  <si>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</si>
  <si>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</si>
  <si>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</si>
  <si>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</si>
  <si>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</si>
  <si>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</si>
  <si>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</si>
  <si>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</si>
  <si>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</si>
  <si>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</si>
  <si>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</si>
  <si>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</si>
  <si>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</si>
  <si>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</si>
  <si>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</si>
  <si>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</si>
  <si>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</si>
  <si>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</si>
  <si>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</si>
  <si>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</si>
  <si>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</si>
  <si>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</si>
  <si>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</si>
  <si>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</si>
  <si>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</si>
  <si>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</si>
  <si>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</si>
  <si>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</si>
  <si>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</si>
  <si>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</si>
  <si>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</si>
  <si>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</si>
  <si>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</si>
  <si>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</si>
  <si>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</si>
  <si>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</si>
  <si>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</si>
  <si>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</si>
  <si>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</si>
  <si>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</si>
  <si>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</si>
  <si>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</si>
  <si>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</si>
  <si>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</si>
  <si>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</si>
  <si>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</si>
  <si>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</si>
  <si>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</si>
  <si>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</si>
  <si>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</si>
  <si>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</si>
  <si>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</si>
  <si>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</si>
  <si>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</si>
  <si>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</si>
  <si>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</si>
  <si>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</si>
  <si>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</si>
  <si>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</si>
  <si>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</si>
  <si>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</si>
  <si>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</si>
  <si>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</si>
  <si>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</si>
  <si>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</si>
  <si>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</si>
  <si>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</si>
  <si>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</si>
  <si>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</si>
  <si>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</si>
  <si>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</si>
  <si>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</si>
  <si>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</si>
  <si>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</si>
  <si>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</si>
  <si>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</si>
  <si>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</si>
  <si>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</si>
  <si>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</si>
  <si>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</si>
  <si>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</si>
  <si>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</si>
  <si>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</si>
  <si>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</si>
  <si>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</si>
  <si>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</si>
  <si>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</si>
  <si>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</si>
  <si>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</si>
  <si>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</si>
  <si>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</si>
  <si>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</si>
  <si>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</si>
  <si>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</si>
  <si>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</si>
  <si>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</si>
  <si>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</si>
  <si>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</si>
  <si>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</si>
  <si>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</si>
  <si>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</si>
  <si>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</si>
  <si>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</si>
  <si>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</si>
  <si>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</si>
  <si>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</si>
  <si>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</si>
  <si>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</si>
  <si>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</si>
  <si>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</si>
  <si>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</si>
  <si>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</si>
  <si>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</si>
  <si>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</si>
  <si>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</si>
  <si>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</si>
  <si>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</si>
  <si>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</si>
  <si>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</si>
  <si>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</si>
  <si>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</si>
  <si>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</si>
  <si>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</si>
  <si>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</si>
  <si>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</si>
  <si>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</si>
  <si>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</si>
  <si>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</si>
  <si>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</si>
  <si>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</si>
  <si>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</si>
  <si>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</si>
  <si>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</si>
  <si>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</si>
  <si>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</si>
  <si>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</si>
  <si>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</si>
  <si>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</si>
  <si>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</si>
  <si>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</si>
  <si>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</si>
  <si>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</si>
  <si>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</si>
  <si>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</si>
  <si>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</si>
  <si>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</si>
  <si>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</si>
  <si>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</si>
  <si>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</si>
  <si>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</si>
  <si>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</si>
  <si>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</si>
  <si>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</si>
  <si>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</si>
  <si>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</si>
  <si>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</si>
  <si>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</si>
  <si>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</si>
  <si>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</si>
  <si>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</si>
  <si>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</si>
  <si>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</si>
  <si>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</si>
  <si>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</si>
  <si>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</si>
  <si>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</si>
  <si>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</si>
  <si>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</si>
  <si>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</si>
  <si>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</si>
  <si>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</si>
  <si>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</si>
  <si>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</si>
  <si>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</si>
  <si>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</si>
  <si>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</si>
  <si>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</si>
  <si>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</si>
  <si>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</si>
  <si>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</si>
  <si>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</si>
  <si>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</si>
  <si>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</si>
  <si>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</si>
  <si>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</si>
  <si>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</si>
  <si>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</si>
  <si>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</si>
  <si>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</si>
  <si>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</si>
  <si>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</si>
  <si>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</si>
  <si>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</si>
  <si>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</si>
  <si>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</si>
  <si>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</si>
  <si>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</si>
  <si>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</si>
  <si>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</si>
  <si>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</si>
  <si>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</si>
  <si>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</si>
  <si>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</si>
  <si>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</si>
  <si>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</si>
  <si>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</si>
  <si>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</si>
  <si>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</si>
  <si>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</si>
  <si>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</si>
  <si>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</si>
  <si>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</si>
  <si>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</si>
  <si>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</si>
  <si>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</si>
  <si>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</si>
  <si>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</si>
  <si>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</si>
  <si>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</si>
  <si>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</si>
  <si>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</si>
  <si>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</si>
  <si>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</si>
  <si>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</si>
  <si>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</si>
  <si>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</si>
  <si>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</si>
  <si>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</si>
  <si>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</si>
  <si>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</si>
  <si>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</si>
  <si>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</si>
  <si>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</si>
  <si>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</si>
  <si>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</si>
  <si>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</si>
  <si>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</si>
  <si>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</si>
  <si>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</si>
  <si>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</si>
  <si>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</si>
  <si>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</si>
  <si>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</si>
  <si>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</si>
  <si>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</si>
  <si>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</si>
  <si>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</si>
  <si>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</si>
  <si>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</si>
  <si>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</si>
  <si>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</si>
  <si>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</si>
  <si>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</si>
  <si>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</si>
  <si>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</si>
  <si>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</si>
  <si>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</si>
  <si>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</si>
  <si>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</si>
  <si>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</si>
  <si>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</si>
  <si>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</si>
  <si>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</si>
  <si>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</si>
  <si>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</si>
  <si>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</si>
  <si>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</si>
  <si>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</si>
  <si>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</si>
  <si>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</si>
  <si>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</si>
  <si>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</si>
  <si>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</si>
  <si>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</si>
  <si>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</si>
  <si>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</si>
  <si>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</si>
  <si>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</si>
  <si>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</si>
  <si>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</si>
  <si>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</si>
  <si>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</si>
  <si>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</si>
  <si>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</si>
  <si>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</si>
  <si>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</si>
  <si>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</si>
  <si>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</si>
  <si>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</si>
  <si>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</si>
  <si>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</si>
  <si>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</si>
  <si>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</si>
  <si>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</si>
  <si>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</si>
  <si>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</si>
  <si>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</si>
  <si>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</si>
  <si>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</si>
  <si>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</si>
  <si>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</si>
  <si>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</si>
  <si>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</si>
  <si>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</si>
  <si>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</si>
  <si>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</si>
  <si>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</si>
  <si>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</si>
  <si>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</si>
  <si>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</si>
  <si>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</si>
  <si>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</si>
  <si>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</si>
  <si>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</si>
  <si>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</si>
  <si>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</si>
  <si>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</si>
  <si>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</si>
  <si>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</si>
  <si>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</si>
  <si>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</si>
  <si>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</si>
  <si>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</si>
  <si>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</si>
  <si>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</si>
  <si>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</si>
  <si>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</si>
  <si>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</si>
  <si>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</si>
  <si>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</si>
  <si>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</si>
  <si>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</si>
  <si>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</si>
  <si>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</si>
  <si>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</si>
  <si>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</si>
  <si>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</si>
  <si>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</si>
  <si>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</si>
  <si>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</si>
  <si>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</si>
  <si>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</si>
  <si>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</si>
  <si>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</si>
  <si>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</si>
  <si>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</si>
  <si>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</si>
  <si>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</si>
  <si>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DENNIS ROSE &amp; ASSOCIATES, P.C.</t>
  </si>
  <si>
    <t>DENNIS ROSE</t>
  </si>
  <si>
    <t>1904 STATE STREET</t>
  </si>
  <si>
    <t>ALTON</t>
  </si>
  <si>
    <t>IL</t>
  </si>
  <si>
    <t>618-465-4999</t>
  </si>
  <si>
    <t>618-465-5050</t>
  </si>
  <si>
    <t>DROSECPA@DRA-CPA.COM</t>
  </si>
  <si>
    <t>060-007219</t>
  </si>
  <si>
    <t>ST. CLAIR</t>
  </si>
  <si>
    <t>400 ASHLAND DR.</t>
  </si>
  <si>
    <t>FAIRVIEW HEIGHTS</t>
  </si>
  <si>
    <t>JBROWN@PWH105.ORG</t>
  </si>
  <si>
    <t>GO SCHOOL BONDS, SERIES 2016A</t>
  </si>
  <si>
    <t>GO SCHOOL BONDS, SERIES 2016B</t>
  </si>
  <si>
    <t>COPIER EQUIPMENT LEASE</t>
  </si>
  <si>
    <t>BELLEVILLE AREA SPECIAL SERVICES COOPERATIVE (BASSC)</t>
  </si>
  <si>
    <t>BASSC, O'FALLON #90, GRANT #110</t>
  </si>
  <si>
    <t>R9-14 A/C 1190 ED FUND - OTHER</t>
  </si>
  <si>
    <t>R9-14 A/C 1190 IMRF FUND - OTHER</t>
  </si>
  <si>
    <t>R9-14 A/C 1790 ED FUND - OTHER</t>
  </si>
  <si>
    <t>R9-14 A/C 1993 ED FUND - EXT SCHOOL PROGRAM</t>
  </si>
  <si>
    <t>R9-14 A/C 1999 ED FUND - TIF, OTHER</t>
  </si>
  <si>
    <t>R9-14 A/C 1999 O&amp;M FUND - OTHER</t>
  </si>
  <si>
    <t>R9-14 A/C 3299 ED FUND - OTHER</t>
  </si>
  <si>
    <t>R9-14 A/C 4299 ED FUND - DOD FFV</t>
  </si>
  <si>
    <t>E15-22 A/C 2900 ED FUND - OTHER</t>
  </si>
  <si>
    <t>E15-22 A/C 2190 ED FUND - DEAN OF STUDENTS</t>
  </si>
  <si>
    <t>E15-22 A/C 2190 IMRF FUND - OTHER</t>
  </si>
  <si>
    <t>LEASE PURCHASE</t>
  </si>
  <si>
    <t>Pontiac-W Holliday SD 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</si>
</sst>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07" fillId="0" borderId="108" xfId="14" applyFont="1" applyBorder="1" applyProtection="1">
      <protection locked="0"/>
    </xf>
    <xf numFmtId="38" fontId="15" fillId="0" borderId="2" xfId="0" applyNumberFormat="1" applyFont="1" applyBorder="1" applyAlignment="1" applyProtection="1">
      <alignment horizontal="center" vertical="center"/>
      <protection locked="0"/>
    </xf>
    <xf numFmtId="0" fontId="0" fillId="0" borderId="0" xfId="0" applyAlignment="1" applyProtection="1">
      <alignment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A7956ACE-B25C-49D3-82A1-119B0FAB0CE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5" t="s">
        <v>1953</v>
      </c>
      <c r="B3" s="1816"/>
      <c r="C3" s="1816"/>
      <c r="D3" s="1817"/>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2096</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1" t="s">
        <v>2096</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5">
        <v>50082105002</v>
      </c>
      <c r="B13" s="2176"/>
      <c r="C13" s="2176"/>
      <c r="D13" s="2176"/>
      <c r="E13" s="2176"/>
      <c r="F13" s="2176"/>
      <c r="G13" s="2176"/>
      <c r="H13" s="2177"/>
      <c r="I13" s="184"/>
      <c r="J13" s="183"/>
      <c r="K13" s="181"/>
      <c r="L13" s="183"/>
      <c r="M13" s="183"/>
      <c r="N13" s="183"/>
      <c r="O13" s="183"/>
      <c r="P13" s="183"/>
      <c r="Q13" s="183"/>
      <c r="R13" s="183"/>
      <c r="S13" s="183"/>
      <c r="T13" s="2180" t="s">
        <v>2097</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2106</v>
      </c>
      <c r="B15" s="2178"/>
      <c r="C15" s="2178"/>
      <c r="D15" s="2178"/>
      <c r="E15" s="2178"/>
      <c r="F15" s="2178"/>
      <c r="G15" s="2178"/>
      <c r="H15" s="2179"/>
      <c r="T15" s="2110" t="s">
        <v>2098</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2127</v>
      </c>
      <c r="B17" s="2136"/>
      <c r="C17" s="2136"/>
      <c r="D17" s="2136"/>
      <c r="E17" s="2136"/>
      <c r="F17" s="2136"/>
      <c r="G17" s="2136"/>
      <c r="H17" s="2161"/>
      <c r="T17" s="2189" t="s">
        <v>2099</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3" t="s">
        <v>766</v>
      </c>
      <c r="AA18" s="200"/>
    </row>
    <row r="19" spans="1:27" ht="13.5" customHeight="1" x14ac:dyDescent="0.2">
      <c r="A19" s="2129" t="s">
        <v>2107</v>
      </c>
      <c r="B19" s="2127"/>
      <c r="C19" s="2127"/>
      <c r="D19" s="2127"/>
      <c r="E19" s="2127"/>
      <c r="F19" s="2127"/>
      <c r="G19" s="2127"/>
      <c r="H19" s="2109"/>
      <c r="I19" s="183"/>
      <c r="J19" s="377"/>
      <c r="K19" s="194"/>
      <c r="L19" s="192"/>
      <c r="M19" s="651" t="s">
        <v>355</v>
      </c>
      <c r="P19" s="180"/>
      <c r="Q19" s="180"/>
      <c r="R19" s="180"/>
      <c r="S19" s="184"/>
      <c r="T19" s="2129" t="s">
        <v>2100</v>
      </c>
      <c r="U19" s="2108"/>
      <c r="V19" s="2108"/>
      <c r="W19" s="2109"/>
      <c r="X19" s="2126" t="s">
        <v>2101</v>
      </c>
      <c r="Y19" s="2188"/>
      <c r="Z19" s="2186">
        <v>62002</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7" t="s">
        <v>2108</v>
      </c>
      <c r="B21" s="2108"/>
      <c r="C21" s="2108"/>
      <c r="D21" s="2108"/>
      <c r="E21" s="2108"/>
      <c r="F21" s="2108"/>
      <c r="G21" s="2108"/>
      <c r="H21" s="2109"/>
      <c r="I21" s="2155" t="s">
        <v>767</v>
      </c>
      <c r="J21" s="2150"/>
      <c r="K21" s="2150"/>
      <c r="L21" s="2150"/>
      <c r="M21" s="2150"/>
      <c r="N21" s="2150"/>
      <c r="O21" s="2150"/>
      <c r="P21" s="2150"/>
      <c r="Q21" s="2150"/>
      <c r="R21" s="2150"/>
      <c r="S21" s="2156"/>
      <c r="T21" s="2135" t="s">
        <v>2102</v>
      </c>
      <c r="U21" s="2195"/>
      <c r="V21" s="2195"/>
      <c r="W21" s="2195"/>
      <c r="X21" s="2200" t="s">
        <v>2103</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4" t="s">
        <v>1574</v>
      </c>
      <c r="Z22" s="199"/>
      <c r="AA22" s="200"/>
    </row>
    <row r="23" spans="1:27" ht="13.5" customHeight="1" x14ac:dyDescent="0.2">
      <c r="A23" s="2152" t="s">
        <v>2109</v>
      </c>
      <c r="B23" s="2153"/>
      <c r="C23" s="2153"/>
      <c r="D23" s="2153"/>
      <c r="E23" s="2153"/>
      <c r="F23" s="2153"/>
      <c r="G23" s="2153"/>
      <c r="H23" s="2154"/>
      <c r="T23" s="2135" t="s">
        <v>2105</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62208</v>
      </c>
      <c r="B25" s="2108"/>
      <c r="C25" s="2108"/>
      <c r="D25" s="2108"/>
      <c r="E25" s="2108"/>
      <c r="F25" s="2108"/>
      <c r="G25" s="2108"/>
      <c r="H25" s="2109"/>
      <c r="I25" s="652"/>
      <c r="J25" s="203"/>
      <c r="K25" s="203"/>
      <c r="L25" s="203"/>
      <c r="M25" s="203"/>
      <c r="N25" s="203"/>
      <c r="O25" s="203"/>
      <c r="P25" s="203"/>
      <c r="Q25" s="203"/>
      <c r="R25" s="203"/>
      <c r="S25" s="204"/>
      <c r="T25" s="2192" t="s">
        <v>2104</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8" t="s">
        <v>1897</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view="pageBreakPreview" topLeftCell="A54" zoomScale="60" zoomScaleNormal="100" workbookViewId="0">
      <selection activeCell="M24" sqref="M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fitToHeight="0" orientation="portrait" r:id="rId4"/>
  <headerFooter>
    <oddHeader>&amp;C&amp;"Times New Roman,Regular"PONTIAC-WILLIAM HOLLIDAY SCHOOL DISTRICT NO. 105</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3" t="s">
        <v>1967</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0"/>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2" t="s">
        <v>1576</v>
      </c>
      <c r="B83" s="2232"/>
      <c r="C83" s="2232"/>
      <c r="D83" s="2233"/>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2097</v>
      </c>
      <c r="D114" s="220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2106">
        <v>42991</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rintOptions horizontalCentered="1"/>
  <pageMargins left="0.75" right="0.75" top="0.75" bottom="0.5" header="0.5" footer="0.5"/>
  <pageSetup scale="48" firstPageNumber="2" orientation="portrait" r:id="rId1"/>
  <headerFooter>
    <oddHeader>&amp;C&amp;"Times New Roman,Regular"PONTIAC-WILLIAM HOLLIDAY SCHOOL DISTRICT NO. 105</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244120306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1.5699999999999999E-2</v>
      </c>
      <c r="E10" s="99" t="s">
        <v>1164</v>
      </c>
      <c r="F10" s="468">
        <v>2.5000000000000001E-3</v>
      </c>
      <c r="G10" s="99" t="s">
        <v>1164</v>
      </c>
      <c r="H10" s="468">
        <v>1.1999999999999999E-3</v>
      </c>
      <c r="I10" s="99" t="s">
        <v>1165</v>
      </c>
      <c r="J10" s="469">
        <f>ROUND(D10+F10+H10,5)</f>
        <v>1.9400000000000001E-2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7075321</v>
      </c>
      <c r="E16" s="99"/>
      <c r="F16" s="81">
        <f>SUM('Acct Summary 7-8'!C17,'Acct Summary 7-8'!D17,'Acct Summary 7-8'!F17)</f>
        <v>7056098</v>
      </c>
      <c r="G16" s="99"/>
      <c r="H16" s="81">
        <f>SUM(D16-F16)</f>
        <v>19223</v>
      </c>
      <c r="I16" s="92"/>
      <c r="J16" s="81">
        <f>SUM('Acct Summary 7-8'!C81,'Acct Summary 7-8'!D81,'Acct Summary 7-8'!F81,'Acct Summary 7-8'!I81)</f>
        <v>4510463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2096</v>
      </c>
      <c r="C31" s="403" t="s">
        <v>670</v>
      </c>
      <c r="D31" s="62" t="s">
        <v>1239</v>
      </c>
      <c r="E31" s="92"/>
      <c r="F31" s="92"/>
      <c r="G31" s="100"/>
      <c r="H31" s="252">
        <f>IF(B31="X",(J7*0.069),IF(B32="X",(J7*0.138),"Enter x in a.or b."))</f>
        <v>16844301.114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2240733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orizontalCentered="1"/>
  <pageMargins left="0.75" right="0.75" top="1" bottom="0.5" header="0.5" footer="0.5"/>
  <pageSetup scale="85" firstPageNumber="3" orientation="portrait" r:id="rId1"/>
  <headerFooter>
    <oddHeader>&amp;C&amp;"Times New Roman,Regular"PONTIAC-WILLIAM HOLLIDAY SCHOOL DISTRICT NO. 105</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M24" sqref="M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Pontiac-W Holliday SD 105</v>
      </c>
      <c r="E7" s="135"/>
      <c r="G7" s="136"/>
      <c r="H7" s="137"/>
      <c r="I7" s="137"/>
      <c r="J7" s="137"/>
      <c r="K7" s="137"/>
      <c r="L7"/>
      <c r="M7"/>
      <c r="N7"/>
      <c r="O7"/>
      <c r="P7"/>
    </row>
    <row r="8" spans="1:18" ht="12.75" x14ac:dyDescent="0.2">
      <c r="A8"/>
      <c r="B8"/>
      <c r="C8" s="133" t="s">
        <v>1316</v>
      </c>
      <c r="D8" s="138">
        <f>COVER!A13</f>
        <v>50082105002</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4510463</v>
      </c>
      <c r="I12" s="1151"/>
      <c r="J12" s="1151"/>
      <c r="K12" s="1152">
        <f>TRUNC((H12/H13*100000),5)/100000</f>
        <v>0.63749234840000002</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7075321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7056098</v>
      </c>
      <c r="I17" s="1151"/>
      <c r="J17" s="1157"/>
      <c r="K17" s="1152">
        <f>TRUNC((H17/H18*100000),5)/100000</f>
        <v>0.99728309139999993</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7075321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4512447</v>
      </c>
      <c r="I24" s="676"/>
      <c r="J24" s="676"/>
      <c r="K24" s="1161">
        <f>TRUNC(((H24/H25*100000)/100000),2)</f>
        <v>230.22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19600.272219999999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4025543.8459399999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2240733</v>
      </c>
      <c r="I32" s="1159"/>
      <c r="J32" s="1159"/>
      <c r="K32" s="1161">
        <f>TRUNC(100-((((H32/H33*100))*100)/100),2)</f>
        <v>86.69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16844301.114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pageMargins left="0.75" right="0.75" top="1.25" bottom="0.5" header="0.5" footer="0.5"/>
  <pageSetup scale="78" firstPageNumber="4" orientation="landscape" r:id="rId3"/>
  <headerFooter>
    <oddHeader>&amp;C&amp;"Times New Roman,Regular"PONTIAC-WILLIAM HOLLIDAY SCHOOL DISTRICT NO. 105</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3" sqref="A23:K23"/>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528553</v>
      </c>
      <c r="D4" s="408">
        <v>1062016</v>
      </c>
      <c r="E4" s="408">
        <v>131634</v>
      </c>
      <c r="F4" s="408">
        <v>373763</v>
      </c>
      <c r="G4" s="408">
        <v>347490</v>
      </c>
      <c r="H4" s="408">
        <v>140362</v>
      </c>
      <c r="I4" s="408">
        <v>2548115</v>
      </c>
      <c r="J4" s="432">
        <v>429128</v>
      </c>
      <c r="K4" s="408">
        <v>1297991</v>
      </c>
      <c r="L4" s="408">
        <v>42527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528553</v>
      </c>
      <c r="D13" s="681">
        <f t="shared" ref="D13:L13" si="0">SUM(D4:D12)</f>
        <v>1062016</v>
      </c>
      <c r="E13" s="681">
        <f t="shared" si="0"/>
        <v>131634</v>
      </c>
      <c r="F13" s="681">
        <f t="shared" si="0"/>
        <v>373763</v>
      </c>
      <c r="G13" s="681">
        <f t="shared" si="0"/>
        <v>347490</v>
      </c>
      <c r="H13" s="681">
        <f t="shared" si="0"/>
        <v>140362</v>
      </c>
      <c r="I13" s="681">
        <f t="shared" si="0"/>
        <v>2548115</v>
      </c>
      <c r="J13" s="681">
        <f t="shared" si="0"/>
        <v>429128</v>
      </c>
      <c r="K13" s="681">
        <f t="shared" si="0"/>
        <v>1297991</v>
      </c>
      <c r="L13" s="681">
        <f t="shared" si="0"/>
        <v>42527</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60065</v>
      </c>
      <c r="N16" s="711"/>
    </row>
    <row r="17" spans="1:14" s="696" customFormat="1" ht="12.75" customHeight="1" x14ac:dyDescent="0.2">
      <c r="A17" s="710" t="s">
        <v>1693</v>
      </c>
      <c r="B17" s="538">
        <v>230</v>
      </c>
      <c r="C17" s="503"/>
      <c r="D17" s="503"/>
      <c r="E17" s="503"/>
      <c r="F17" s="503"/>
      <c r="G17" s="503"/>
      <c r="H17" s="503"/>
      <c r="I17" s="503"/>
      <c r="J17" s="503"/>
      <c r="K17" s="503"/>
      <c r="L17" s="503"/>
      <c r="M17" s="432">
        <v>13219824</v>
      </c>
      <c r="N17" s="711"/>
    </row>
    <row r="18" spans="1:14" s="696" customFormat="1" ht="12.75" customHeight="1" x14ac:dyDescent="0.2">
      <c r="A18" s="710" t="s">
        <v>1694</v>
      </c>
      <c r="B18" s="538">
        <v>240</v>
      </c>
      <c r="C18" s="503"/>
      <c r="D18" s="503"/>
      <c r="E18" s="503"/>
      <c r="F18" s="503"/>
      <c r="G18" s="503"/>
      <c r="H18" s="503"/>
      <c r="I18" s="503"/>
      <c r="J18" s="503"/>
      <c r="K18" s="503"/>
      <c r="L18" s="503"/>
      <c r="M18" s="432">
        <v>108569</v>
      </c>
      <c r="N18" s="711"/>
    </row>
    <row r="19" spans="1:14" s="696" customFormat="1" ht="12.75" customHeight="1" x14ac:dyDescent="0.2">
      <c r="A19" s="710" t="s">
        <v>1695</v>
      </c>
      <c r="B19" s="538">
        <v>250</v>
      </c>
      <c r="C19" s="503"/>
      <c r="D19" s="503"/>
      <c r="E19" s="503"/>
      <c r="F19" s="503"/>
      <c r="G19" s="503"/>
      <c r="H19" s="503"/>
      <c r="I19" s="503"/>
      <c r="J19" s="503"/>
      <c r="K19" s="503"/>
      <c r="L19" s="503"/>
      <c r="M19" s="432">
        <v>680063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131634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2109099</v>
      </c>
    </row>
    <row r="23" spans="1:14" ht="13.5" customHeight="1" thickBot="1" x14ac:dyDescent="0.25">
      <c r="A23" s="460" t="s">
        <v>729</v>
      </c>
      <c r="B23" s="716"/>
      <c r="C23" s="429"/>
      <c r="D23" s="429"/>
      <c r="E23" s="429"/>
      <c r="F23" s="429"/>
      <c r="G23" s="429"/>
      <c r="H23" s="429"/>
      <c r="I23" s="429"/>
      <c r="J23" s="429"/>
      <c r="K23" s="429"/>
      <c r="L23" s="429"/>
      <c r="M23" s="685">
        <f>SUM(M15:M22)</f>
        <v>14068521</v>
      </c>
      <c r="N23" s="685">
        <f>SUM(N21:N22)</f>
        <v>2240733</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2105"/>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1984</v>
      </c>
      <c r="D31" s="432"/>
      <c r="E31" s="432"/>
      <c r="F31" s="408"/>
      <c r="G31" s="432"/>
      <c r="H31" s="432"/>
      <c r="I31" s="432"/>
      <c r="J31" s="431">
        <v>6</v>
      </c>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42527</v>
      </c>
      <c r="M33" s="429"/>
      <c r="N33" s="478"/>
    </row>
    <row r="34" spans="1:14" ht="13.5" customHeight="1" thickBot="1" x14ac:dyDescent="0.25">
      <c r="A34" s="1066" t="s">
        <v>740</v>
      </c>
      <c r="B34" s="717"/>
      <c r="C34" s="1089">
        <f>SUM(C25:C33)</f>
        <v>1984</v>
      </c>
      <c r="D34" s="1089">
        <f t="shared" ref="D34:K34" si="1">SUM(D25:D33)</f>
        <v>0</v>
      </c>
      <c r="E34" s="1089">
        <f t="shared" si="1"/>
        <v>0</v>
      </c>
      <c r="F34" s="1089">
        <f t="shared" si="1"/>
        <v>0</v>
      </c>
      <c r="G34" s="1089">
        <f t="shared" si="1"/>
        <v>0</v>
      </c>
      <c r="H34" s="1089">
        <f t="shared" si="1"/>
        <v>0</v>
      </c>
      <c r="I34" s="1089">
        <f t="shared" si="1"/>
        <v>0</v>
      </c>
      <c r="J34" s="1089">
        <f>SUM(J26:J33)</f>
        <v>6</v>
      </c>
      <c r="K34" s="1089">
        <f t="shared" si="1"/>
        <v>0</v>
      </c>
      <c r="L34" s="1049">
        <f>SUM(L33)</f>
        <v>42527</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2240733</v>
      </c>
    </row>
    <row r="37" spans="1:14" ht="13.5" thickBot="1" x14ac:dyDescent="0.25">
      <c r="A37" s="460" t="s">
        <v>739</v>
      </c>
      <c r="B37" s="716"/>
      <c r="C37" s="503"/>
      <c r="D37" s="503"/>
      <c r="E37" s="503"/>
      <c r="F37" s="503"/>
      <c r="G37" s="503"/>
      <c r="H37" s="503"/>
      <c r="I37" s="503"/>
      <c r="J37" s="503"/>
      <c r="K37" s="503"/>
      <c r="L37" s="510"/>
      <c r="M37" s="429"/>
      <c r="N37" s="685">
        <f>SUM(N36:N36)</f>
        <v>2240733</v>
      </c>
    </row>
    <row r="38" spans="1:14" customFormat="1" ht="13.5" customHeight="1" thickTop="1" x14ac:dyDescent="0.2">
      <c r="A38" s="620" t="s">
        <v>485</v>
      </c>
      <c r="B38" s="538">
        <v>714</v>
      </c>
      <c r="C38" s="719"/>
      <c r="D38" s="719"/>
      <c r="E38" s="719"/>
      <c r="F38" s="719"/>
      <c r="G38" s="719">
        <v>169770</v>
      </c>
      <c r="H38" s="719"/>
      <c r="I38" s="719"/>
      <c r="J38" s="718"/>
      <c r="K38" s="719"/>
      <c r="L38" s="1090"/>
      <c r="M38" s="686"/>
      <c r="N38" s="686"/>
    </row>
    <row r="39" spans="1:14" customFormat="1" ht="13.5" customHeight="1" x14ac:dyDescent="0.2">
      <c r="A39" s="620" t="s">
        <v>398</v>
      </c>
      <c r="B39" s="538">
        <v>730</v>
      </c>
      <c r="C39" s="719">
        <v>526569</v>
      </c>
      <c r="D39" s="719">
        <v>1062016</v>
      </c>
      <c r="E39" s="719">
        <v>131634</v>
      </c>
      <c r="F39" s="719">
        <v>373763</v>
      </c>
      <c r="G39" s="719">
        <v>177720</v>
      </c>
      <c r="H39" s="719">
        <v>140362</v>
      </c>
      <c r="I39" s="719">
        <v>2548115</v>
      </c>
      <c r="J39" s="718">
        <v>429122</v>
      </c>
      <c r="K39" s="719">
        <v>1297991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14068521</v>
      </c>
      <c r="N40" s="686"/>
    </row>
    <row r="41" spans="1:14" ht="13.5" customHeight="1" thickBot="1" x14ac:dyDescent="0.25">
      <c r="A41" s="460" t="s">
        <v>741</v>
      </c>
      <c r="B41" s="451"/>
      <c r="C41" s="481">
        <f>(SUM(C34,C37,C38,C39))</f>
        <v>528553</v>
      </c>
      <c r="D41" s="481">
        <f t="shared" ref="D41:L41" si="2">SUM(D34,D37,D38:D39)</f>
        <v>1062016</v>
      </c>
      <c r="E41" s="481">
        <f t="shared" si="2"/>
        <v>131634</v>
      </c>
      <c r="F41" s="481">
        <f t="shared" si="2"/>
        <v>373763</v>
      </c>
      <c r="G41" s="481">
        <f t="shared" si="2"/>
        <v>347490</v>
      </c>
      <c r="H41" s="481">
        <f t="shared" si="2"/>
        <v>140362</v>
      </c>
      <c r="I41" s="481">
        <f t="shared" si="2"/>
        <v>2548115</v>
      </c>
      <c r="J41" s="481">
        <f t="shared" si="2"/>
        <v>429128</v>
      </c>
      <c r="K41" s="481">
        <f t="shared" si="2"/>
        <v>1297991</v>
      </c>
      <c r="L41" s="481">
        <f t="shared" si="2"/>
        <v>42527</v>
      </c>
      <c r="M41" s="481">
        <f>SUM(M40)</f>
        <v>14068521</v>
      </c>
      <c r="N41" s="481">
        <f>SUM(N37)</f>
        <v>2240733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K25:K33 J26:J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75" bottom="0.5" header="0.5" footer="0.5"/>
  <pageSetup scale="54" firstPageNumber="11" orientation="landscape" useFirstPageNumber="1" r:id="rId1"/>
  <headerFooter>
    <oddHeader>&amp;C&amp;"Times New Roman,Regular"PONTIAC-WILLIAM HOLLIDAY SCHOOL DISTRICT NO. 105
STATEMENT OF ASSETS AND LIABILITIES ARISING FROM CASH TRANSACTIONS - CASH - REGULATORY BASIS
ALL FUNDS AND ACCOUNT GROUPS
JUNE 30, 2017</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3" activePane="bottomLeft" state="frozenSplit"/>
      <selection activeCell="J31" sqref="J31"/>
      <selection pane="bottomLeft" activeCell="A57" sqref="A5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4419844</v>
      </c>
      <c r="D4" s="687">
        <f>'Revenues 9-14'!D109</f>
        <v>673619</v>
      </c>
      <c r="E4" s="687">
        <f>'Revenues 9-14'!E109</f>
        <v>785628</v>
      </c>
      <c r="F4" s="687">
        <f>'Revenues 9-14'!F109</f>
        <v>287474</v>
      </c>
      <c r="G4" s="687">
        <f>'Revenues 9-14'!G109</f>
        <v>367472</v>
      </c>
      <c r="H4" s="687">
        <f>'Revenues 9-14'!H109</f>
        <v>63</v>
      </c>
      <c r="I4" s="687">
        <f>'Revenues 9-14'!I109</f>
        <v>122424</v>
      </c>
      <c r="J4" s="687">
        <f>'Revenues 9-14'!J109</f>
        <v>676568</v>
      </c>
      <c r="K4" s="687">
        <f>'Revenues 9-14'!K109</f>
        <v>121185</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820922</v>
      </c>
      <c r="D6" s="688">
        <f>'Revenues 9-14'!D173</f>
        <v>0</v>
      </c>
      <c r="E6" s="688">
        <f>'Revenues 9-14'!E173</f>
        <v>0</v>
      </c>
      <c r="F6" s="688">
        <f>'Revenues 9-14'!F173</f>
        <v>140220</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610818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5851584</v>
      </c>
      <c r="D8" s="481">
        <f t="shared" ref="D8:K8" si="0">SUM(D4:D7)</f>
        <v>673619</v>
      </c>
      <c r="E8" s="481">
        <f t="shared" si="0"/>
        <v>785628</v>
      </c>
      <c r="F8" s="481">
        <f t="shared" si="0"/>
        <v>427694</v>
      </c>
      <c r="G8" s="481">
        <f t="shared" si="0"/>
        <v>367472</v>
      </c>
      <c r="H8" s="481">
        <f t="shared" si="0"/>
        <v>63</v>
      </c>
      <c r="I8" s="481">
        <f t="shared" si="0"/>
        <v>122424</v>
      </c>
      <c r="J8" s="481">
        <f t="shared" si="0"/>
        <v>676568</v>
      </c>
      <c r="K8" s="481">
        <f t="shared" si="0"/>
        <v>121185</v>
      </c>
      <c r="L8" s="38"/>
    </row>
    <row r="9" spans="1:13" ht="15" thickTop="1" x14ac:dyDescent="0.2">
      <c r="A9" s="1009" t="s">
        <v>343</v>
      </c>
      <c r="B9" s="452">
        <v>3998</v>
      </c>
      <c r="C9" s="414">
        <v>2958170</v>
      </c>
      <c r="D9" s="485"/>
      <c r="E9" s="414"/>
      <c r="F9" s="414"/>
      <c r="G9" s="692"/>
      <c r="H9" s="414"/>
      <c r="I9" s="490" t="s">
        <v>1365</v>
      </c>
      <c r="J9" s="431"/>
      <c r="K9" s="414"/>
      <c r="L9" s="38"/>
    </row>
    <row r="10" spans="1:13" s="47" customFormat="1" ht="13.5" thickBot="1" x14ac:dyDescent="0.25">
      <c r="A10" s="460" t="s">
        <v>1369</v>
      </c>
      <c r="B10" s="453"/>
      <c r="C10" s="481">
        <f>SUM(C8:C9)</f>
        <v>8809754</v>
      </c>
      <c r="D10" s="481">
        <f t="shared" ref="D10:K10" si="1">SUM(D8:D9)</f>
        <v>673619</v>
      </c>
      <c r="E10" s="481">
        <f t="shared" si="1"/>
        <v>785628</v>
      </c>
      <c r="F10" s="481">
        <f t="shared" si="1"/>
        <v>427694</v>
      </c>
      <c r="G10" s="481">
        <f t="shared" si="1"/>
        <v>367472</v>
      </c>
      <c r="H10" s="481">
        <f t="shared" si="1"/>
        <v>63</v>
      </c>
      <c r="I10" s="481">
        <f t="shared" si="1"/>
        <v>122424</v>
      </c>
      <c r="J10" s="481">
        <f t="shared" si="1"/>
        <v>676568</v>
      </c>
      <c r="K10" s="481">
        <f t="shared" si="1"/>
        <v>121185</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4192036</v>
      </c>
      <c r="D12" s="494" t="s">
        <v>1365</v>
      </c>
      <c r="E12" s="429" t="s">
        <v>1365</v>
      </c>
      <c r="F12" s="429" t="s">
        <v>1365</v>
      </c>
      <c r="G12" s="687">
        <f>'Expenditures 15-22'!K223</f>
        <v>124077</v>
      </c>
      <c r="H12" s="427"/>
      <c r="I12" s="429" t="s">
        <v>1365</v>
      </c>
      <c r="J12" s="429" t="s">
        <v>1365</v>
      </c>
      <c r="K12" s="427" t="s">
        <v>1365</v>
      </c>
      <c r="L12" s="38"/>
    </row>
    <row r="13" spans="1:13" x14ac:dyDescent="0.2">
      <c r="A13" s="726" t="s">
        <v>525</v>
      </c>
      <c r="B13" s="293">
        <v>2000</v>
      </c>
      <c r="C13" s="688">
        <f>'Expenditures 15-22'!K74</f>
        <v>1147450</v>
      </c>
      <c r="D13" s="688">
        <f>'Expenditures 15-22'!K129</f>
        <v>638836</v>
      </c>
      <c r="E13" s="478" t="s">
        <v>1365</v>
      </c>
      <c r="F13" s="688">
        <f>'Expenditures 15-22'!K178</f>
        <v>446044</v>
      </c>
      <c r="G13" s="688">
        <f>'Expenditures 15-22'!K273</f>
        <v>117611</v>
      </c>
      <c r="H13" s="688">
        <f>'Expenditures 15-22'!K296</f>
        <v>60319</v>
      </c>
      <c r="I13" s="429" t="s">
        <v>1365</v>
      </c>
      <c r="J13" s="741">
        <f>'Expenditures 15-22'!K323</f>
        <v>430713</v>
      </c>
      <c r="K13" s="693">
        <f>'Expenditures 15-22'!K341</f>
        <v>575186</v>
      </c>
      <c r="L13" s="38"/>
    </row>
    <row r="14" spans="1:13" x14ac:dyDescent="0.2">
      <c r="A14" s="726" t="s">
        <v>517</v>
      </c>
      <c r="B14" s="293">
        <v>3000</v>
      </c>
      <c r="C14" s="688">
        <f>'Expenditures 15-22'!K75</f>
        <v>82281</v>
      </c>
      <c r="D14" s="688">
        <f>'Expenditures 15-22'!K130</f>
        <v>0</v>
      </c>
      <c r="E14" s="494" t="s">
        <v>1365</v>
      </c>
      <c r="F14" s="688">
        <f>'Expenditures 15-22'!K179</f>
        <v>0</v>
      </c>
      <c r="G14" s="688">
        <f>'Expenditures 15-22'!K274</f>
        <v>11734</v>
      </c>
      <c r="H14" s="486"/>
      <c r="I14" s="429" t="s">
        <v>1365</v>
      </c>
      <c r="J14" s="429" t="s">
        <v>1365</v>
      </c>
      <c r="K14" s="486" t="s">
        <v>1365</v>
      </c>
      <c r="L14" s="38"/>
    </row>
    <row r="15" spans="1:13" x14ac:dyDescent="0.2">
      <c r="A15" s="726" t="s">
        <v>113</v>
      </c>
      <c r="B15" s="293">
        <v>4000</v>
      </c>
      <c r="C15" s="688">
        <f>'Expenditures 15-22'!K102</f>
        <v>535775</v>
      </c>
      <c r="D15" s="688">
        <f>'Expenditures 15-22'!K138</f>
        <v>13676</v>
      </c>
      <c r="E15" s="688">
        <f>'Expenditures 15-22'!K154</f>
        <v>0</v>
      </c>
      <c r="F15" s="688">
        <f>'Expenditures 15-22'!K190</f>
        <v>0</v>
      </c>
      <c r="G15" s="688">
        <f>'Expenditures 15-22'!K278</f>
        <v>1637</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777150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5957542</v>
      </c>
      <c r="D17" s="481">
        <f t="shared" si="2"/>
        <v>652512</v>
      </c>
      <c r="E17" s="481">
        <f t="shared" si="2"/>
        <v>777150</v>
      </c>
      <c r="F17" s="481">
        <f t="shared" si="2"/>
        <v>446044</v>
      </c>
      <c r="G17" s="481">
        <f t="shared" si="2"/>
        <v>255059</v>
      </c>
      <c r="H17" s="481">
        <f t="shared" si="2"/>
        <v>60319</v>
      </c>
      <c r="I17" s="429"/>
      <c r="J17" s="481">
        <f>SUM(J12:J16)</f>
        <v>430713</v>
      </c>
      <c r="K17" s="481">
        <f>SUM(K12:K16)</f>
        <v>575186</v>
      </c>
      <c r="L17" s="38"/>
    </row>
    <row r="18" spans="1:12" ht="15" customHeight="1" thickTop="1" x14ac:dyDescent="0.2">
      <c r="A18" s="1010" t="s">
        <v>1298</v>
      </c>
      <c r="B18" s="258">
        <v>4180</v>
      </c>
      <c r="C18" s="687">
        <f t="shared" ref="C18:H18" si="3">C9</f>
        <v>2958170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8915712</v>
      </c>
      <c r="D19" s="481">
        <f t="shared" si="4"/>
        <v>652512</v>
      </c>
      <c r="E19" s="481">
        <f t="shared" si="4"/>
        <v>777150</v>
      </c>
      <c r="F19" s="481">
        <f t="shared" si="4"/>
        <v>446044</v>
      </c>
      <c r="G19" s="481">
        <f t="shared" si="4"/>
        <v>255059</v>
      </c>
      <c r="H19" s="481">
        <f t="shared" si="4"/>
        <v>60319</v>
      </c>
      <c r="I19" s="429"/>
      <c r="J19" s="481">
        <f>SUM(J17:J18)</f>
        <v>430713</v>
      </c>
      <c r="K19" s="481">
        <f>SUM(K17:K18)</f>
        <v>575186</v>
      </c>
      <c r="L19" s="38"/>
    </row>
    <row r="20" spans="1:12" ht="27" thickTop="1" thickBot="1" x14ac:dyDescent="0.25">
      <c r="A20" s="454" t="s">
        <v>1299</v>
      </c>
      <c r="B20" s="455"/>
      <c r="C20" s="1008">
        <f>C8-C17</f>
        <v>-105958</v>
      </c>
      <c r="D20" s="1008">
        <f t="shared" ref="D20:K20" si="5">D8-D17</f>
        <v>21107</v>
      </c>
      <c r="E20" s="1008">
        <f t="shared" si="5"/>
        <v>8478</v>
      </c>
      <c r="F20" s="1008">
        <f t="shared" si="5"/>
        <v>-18350</v>
      </c>
      <c r="G20" s="1008">
        <f t="shared" si="5"/>
        <v>112413</v>
      </c>
      <c r="H20" s="1008">
        <f t="shared" si="5"/>
        <v>-60256</v>
      </c>
      <c r="I20" s="1008">
        <f t="shared" si="5"/>
        <v>122424</v>
      </c>
      <c r="J20" s="1008">
        <f t="shared" si="5"/>
        <v>245855</v>
      </c>
      <c r="K20" s="1008">
        <f t="shared" si="5"/>
        <v>-454001</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17068</v>
      </c>
      <c r="F37" s="477"/>
      <c r="G37" s="477"/>
      <c r="H37" s="477"/>
      <c r="I37" s="503"/>
      <c r="J37" s="477"/>
      <c r="K37" s="477"/>
      <c r="L37" s="500"/>
    </row>
    <row r="38" spans="1:12" s="696" customFormat="1" x14ac:dyDescent="0.2">
      <c r="A38" s="1012" t="s">
        <v>510</v>
      </c>
      <c r="B38" s="699">
        <v>7500</v>
      </c>
      <c r="C38" s="503"/>
      <c r="D38" s="503"/>
      <c r="E38" s="741">
        <f>SUM(C58:D61,H58:H61)</f>
        <v>1576</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18644</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v>17068</v>
      </c>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v>1576</v>
      </c>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18644</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-18644</v>
      </c>
      <c r="D77" s="440">
        <f t="shared" si="8"/>
        <v>0</v>
      </c>
      <c r="E77" s="440">
        <f t="shared" si="8"/>
        <v>18644</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-124602</v>
      </c>
      <c r="D78" s="439">
        <f t="shared" si="9"/>
        <v>21107</v>
      </c>
      <c r="E78" s="439">
        <f t="shared" si="9"/>
        <v>27122</v>
      </c>
      <c r="F78" s="439">
        <f t="shared" si="9"/>
        <v>-18350</v>
      </c>
      <c r="G78" s="439">
        <f t="shared" si="9"/>
        <v>112413</v>
      </c>
      <c r="H78" s="439">
        <f t="shared" si="9"/>
        <v>-60256</v>
      </c>
      <c r="I78" s="439">
        <f t="shared" si="9"/>
        <v>122424</v>
      </c>
      <c r="J78" s="439">
        <f t="shared" si="9"/>
        <v>245855</v>
      </c>
      <c r="K78" s="439">
        <f t="shared" si="9"/>
        <v>-454001</v>
      </c>
      <c r="L78" s="501"/>
    </row>
    <row r="79" spans="1:12" ht="13.5" thickTop="1" x14ac:dyDescent="0.2">
      <c r="A79" s="812" t="s">
        <v>1955</v>
      </c>
      <c r="B79" s="456"/>
      <c r="C79" s="431">
        <v>651171</v>
      </c>
      <c r="D79" s="695">
        <v>1040909</v>
      </c>
      <c r="E79" s="695">
        <v>104512</v>
      </c>
      <c r="F79" s="695">
        <v>392113</v>
      </c>
      <c r="G79" s="695">
        <v>235077</v>
      </c>
      <c r="H79" s="695">
        <v>200618</v>
      </c>
      <c r="I79" s="695">
        <v>2425691</v>
      </c>
      <c r="J79" s="695">
        <v>183267</v>
      </c>
      <c r="K79" s="695">
        <v>1751992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526569</v>
      </c>
      <c r="D81" s="481">
        <f>SUM(D78:D80)</f>
        <v>1062016</v>
      </c>
      <c r="E81" s="481">
        <f t="shared" ref="E81:K81" si="10">SUM(E78:E80)</f>
        <v>131634</v>
      </c>
      <c r="F81" s="481">
        <f t="shared" si="10"/>
        <v>373763</v>
      </c>
      <c r="G81" s="481">
        <f t="shared" si="10"/>
        <v>347490</v>
      </c>
      <c r="H81" s="481">
        <f t="shared" si="10"/>
        <v>140362</v>
      </c>
      <c r="I81" s="481">
        <f t="shared" si="10"/>
        <v>2548115</v>
      </c>
      <c r="J81" s="481">
        <f t="shared" si="10"/>
        <v>429122</v>
      </c>
      <c r="K81" s="481">
        <f t="shared" si="10"/>
        <v>1297991</v>
      </c>
      <c r="L81" s="38"/>
    </row>
    <row r="82" spans="1:12" ht="0.75" customHeight="1" thickTop="1" thickBot="1" x14ac:dyDescent="0.25">
      <c r="A82" s="624" t="s">
        <v>399</v>
      </c>
      <c r="B82" s="622"/>
      <c r="C82" s="1126">
        <f>(C81-C79)</f>
        <v>-124602</v>
      </c>
      <c r="D82" s="1126">
        <f t="shared" ref="D82:K82" si="11">(D81-D79)</f>
        <v>21107</v>
      </c>
      <c r="E82" s="1126">
        <f t="shared" si="11"/>
        <v>27122</v>
      </c>
      <c r="F82" s="1126">
        <f t="shared" si="11"/>
        <v>-18350</v>
      </c>
      <c r="G82" s="1126">
        <f t="shared" si="11"/>
        <v>112413</v>
      </c>
      <c r="H82" s="1126">
        <f t="shared" si="11"/>
        <v>-60256</v>
      </c>
      <c r="I82" s="1126">
        <f t="shared" si="11"/>
        <v>122424</v>
      </c>
      <c r="J82" s="1126">
        <f t="shared" si="11"/>
        <v>245855</v>
      </c>
      <c r="K82" s="1126">
        <f t="shared" si="11"/>
        <v>-454001</v>
      </c>
    </row>
    <row r="83" spans="1:12" ht="14.25" hidden="1" thickTop="1" thickBot="1" x14ac:dyDescent="0.25">
      <c r="A83" s="721" t="s">
        <v>400</v>
      </c>
      <c r="B83" s="623"/>
      <c r="C83" s="1127">
        <f>C82/C81</f>
        <v>-0.23662995732752973</v>
      </c>
      <c r="D83" s="1127">
        <f t="shared" ref="D83:K83" si="12">D82/D81</f>
        <v>1.987446516813306E-2</v>
      </c>
      <c r="E83" s="1127">
        <f t="shared" si="12"/>
        <v>0.20604099244875945</v>
      </c>
      <c r="F83" s="1127">
        <f t="shared" si="12"/>
        <v>-4.9095282304561984E-2</v>
      </c>
      <c r="G83" s="1127">
        <f t="shared" si="12"/>
        <v>0.32349995683329019</v>
      </c>
      <c r="H83" s="1127">
        <f t="shared" si="12"/>
        <v>-0.42928997876918257</v>
      </c>
      <c r="I83" s="1127">
        <f t="shared" si="12"/>
        <v>4.8044927328633129E-2</v>
      </c>
      <c r="J83" s="1127">
        <f t="shared" si="12"/>
        <v>0.5729256481839663</v>
      </c>
      <c r="K83" s="1127">
        <f t="shared" si="12"/>
        <v>-0.34977207083870382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0.85" bottom="0.5" header="0.5" footer="0.5"/>
  <pageSetup scale="40" firstPageNumber="7" orientation="landscape" r:id="rId1"/>
  <headerFooter>
    <oddHeader>&amp;C&amp;"Times New Roman,Regular"PONTIAC-WILLIAM HOLLIDAY SCHOOL DISTRICT NO. 105
STATEMENT OF RECEIPTS, DISBURSEMENTS, OTHER SOURCES (USES), AND CHANGES IN FUND BALANCES - CASH - REGULATORY BASIS
ALL FUNDS
FOR THE YEAR ENDED JUNE 30, 2017</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6" activePane="bottomLeft" state="frozen"/>
      <selection activeCell="J31" sqref="J31"/>
      <selection pane="bottomLeft" activeCell="J31" sqref="J3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3758580</v>
      </c>
      <c r="D5" s="414">
        <v>598503</v>
      </c>
      <c r="E5" s="408">
        <v>785432</v>
      </c>
      <c r="F5" s="798">
        <v>287280</v>
      </c>
      <c r="G5" s="408">
        <v>183019</v>
      </c>
      <c r="H5" s="408"/>
      <c r="I5" s="408">
        <v>119703</v>
      </c>
      <c r="J5" s="432">
        <v>672804</v>
      </c>
      <c r="K5" s="408">
        <v>119703</v>
      </c>
    </row>
    <row r="6" spans="1:12" ht="14.25" x14ac:dyDescent="0.2">
      <c r="A6" s="903" t="s">
        <v>474</v>
      </c>
      <c r="B6" s="39">
        <v>1130</v>
      </c>
      <c r="C6" s="408">
        <v>30000</v>
      </c>
      <c r="D6" s="408">
        <v>65760</v>
      </c>
      <c r="E6" s="477"/>
      <c r="F6" s="477"/>
      <c r="G6" s="429"/>
      <c r="H6" s="429"/>
      <c r="I6" s="429"/>
      <c r="J6" s="429"/>
      <c r="K6" s="429"/>
    </row>
    <row r="7" spans="1:12" x14ac:dyDescent="0.2">
      <c r="A7" s="903" t="s">
        <v>116</v>
      </c>
      <c r="B7" s="259">
        <v>1140</v>
      </c>
      <c r="C7" s="408">
        <v>47880</v>
      </c>
      <c r="D7" s="408"/>
      <c r="E7" s="429"/>
      <c r="F7" s="432"/>
      <c r="G7" s="432"/>
      <c r="H7" s="432"/>
      <c r="I7" s="429"/>
      <c r="J7" s="429"/>
      <c r="K7" s="429"/>
    </row>
    <row r="8" spans="1:12" x14ac:dyDescent="0.2">
      <c r="A8" s="903" t="s">
        <v>475</v>
      </c>
      <c r="B8" s="39">
        <v>1150</v>
      </c>
      <c r="C8" s="477"/>
      <c r="D8" s="477"/>
      <c r="E8" s="503"/>
      <c r="F8" s="503"/>
      <c r="G8" s="414">
        <v>173285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3836460</v>
      </c>
      <c r="D12" s="480">
        <f t="shared" si="0"/>
        <v>664263</v>
      </c>
      <c r="E12" s="480">
        <f t="shared" si="0"/>
        <v>785432</v>
      </c>
      <c r="F12" s="480">
        <f t="shared" si="0"/>
        <v>287280</v>
      </c>
      <c r="G12" s="480">
        <f t="shared" si="0"/>
        <v>356304</v>
      </c>
      <c r="H12" s="480">
        <f t="shared" si="0"/>
        <v>0</v>
      </c>
      <c r="I12" s="480">
        <f t="shared" si="0"/>
        <v>119703</v>
      </c>
      <c r="J12" s="480">
        <f t="shared" si="0"/>
        <v>672804</v>
      </c>
      <c r="K12" s="481">
        <f t="shared" si="0"/>
        <v>119703</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280009</v>
      </c>
      <c r="D16" s="408"/>
      <c r="E16" s="408"/>
      <c r="F16" s="408"/>
      <c r="G16" s="408">
        <v>11000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280009</v>
      </c>
      <c r="D18" s="483">
        <f t="shared" ref="D18:K18" si="1">SUM(D14:D17)</f>
        <v>0</v>
      </c>
      <c r="E18" s="483">
        <f t="shared" si="1"/>
        <v>0</v>
      </c>
      <c r="F18" s="483">
        <f t="shared" si="1"/>
        <v>0</v>
      </c>
      <c r="G18" s="483">
        <f t="shared" si="1"/>
        <v>11000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917</v>
      </c>
      <c r="D65" s="408">
        <v>510</v>
      </c>
      <c r="E65" s="408">
        <v>196</v>
      </c>
      <c r="F65" s="432">
        <v>194</v>
      </c>
      <c r="G65" s="408">
        <v>168</v>
      </c>
      <c r="H65" s="408">
        <v>63</v>
      </c>
      <c r="I65" s="408">
        <v>2721</v>
      </c>
      <c r="J65" s="432">
        <v>215</v>
      </c>
      <c r="K65" s="408">
        <v>1482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917</v>
      </c>
      <c r="D67" s="481">
        <f t="shared" ref="D67:K67" si="2">SUM(D65:D66)</f>
        <v>510</v>
      </c>
      <c r="E67" s="481">
        <f t="shared" si="2"/>
        <v>196</v>
      </c>
      <c r="F67" s="481">
        <f t="shared" si="2"/>
        <v>194</v>
      </c>
      <c r="G67" s="481">
        <f t="shared" si="2"/>
        <v>168</v>
      </c>
      <c r="H67" s="481">
        <f t="shared" si="2"/>
        <v>63</v>
      </c>
      <c r="I67" s="481">
        <f t="shared" si="2"/>
        <v>2721</v>
      </c>
      <c r="J67" s="481">
        <f t="shared" si="2"/>
        <v>215</v>
      </c>
      <c r="K67" s="481">
        <f t="shared" si="2"/>
        <v>1482</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77503</v>
      </c>
      <c r="D69" s="429"/>
      <c r="E69" s="429"/>
      <c r="F69" s="429"/>
      <c r="G69" s="429"/>
      <c r="H69" s="429"/>
      <c r="I69" s="429"/>
      <c r="J69" s="429"/>
      <c r="K69" s="429"/>
    </row>
    <row r="70" spans="1:11" ht="12.75" customHeight="1" x14ac:dyDescent="0.2">
      <c r="A70" s="903" t="s">
        <v>1156</v>
      </c>
      <c r="B70" s="39">
        <v>1612</v>
      </c>
      <c r="C70" s="479">
        <v>6128</v>
      </c>
      <c r="D70" s="429"/>
      <c r="E70" s="429"/>
      <c r="F70" s="429"/>
      <c r="G70" s="429"/>
      <c r="H70" s="429"/>
      <c r="I70" s="429"/>
      <c r="J70" s="429"/>
      <c r="K70" s="429"/>
    </row>
    <row r="71" spans="1:11" ht="12.75" customHeight="1" x14ac:dyDescent="0.2">
      <c r="A71" s="903" t="s">
        <v>310</v>
      </c>
      <c r="B71" s="39">
        <v>1613</v>
      </c>
      <c r="C71" s="479">
        <v>18519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5092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107242</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10559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1240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262</v>
      </c>
      <c r="D81" s="408"/>
      <c r="E81" s="429"/>
      <c r="F81" s="429"/>
      <c r="G81" s="429"/>
      <c r="H81" s="429"/>
      <c r="I81" s="429"/>
      <c r="J81" s="429"/>
      <c r="K81" s="429"/>
    </row>
    <row r="82" spans="1:11" ht="12.75" customHeight="1" thickBot="1" x14ac:dyDescent="0.25">
      <c r="A82" s="460" t="s">
        <v>275</v>
      </c>
      <c r="B82" s="453"/>
      <c r="C82" s="480">
        <f>SUM(C77:C81)</f>
        <v>12061</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29867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29867</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600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1377</v>
      </c>
      <c r="D99" s="408"/>
      <c r="E99" s="408"/>
      <c r="F99" s="408"/>
      <c r="G99" s="408"/>
      <c r="H99" s="408"/>
      <c r="I99" s="429"/>
      <c r="J99" s="432">
        <v>3549</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104488</v>
      </c>
      <c r="D106" s="487"/>
      <c r="E106" s="432"/>
      <c r="F106" s="432"/>
      <c r="G106" s="432"/>
      <c r="H106" s="432"/>
      <c r="I106" s="427"/>
      <c r="J106" s="432"/>
      <c r="K106" s="432"/>
    </row>
    <row r="107" spans="1:12" ht="12.75" customHeight="1" x14ac:dyDescent="0.2">
      <c r="A107" s="903" t="s">
        <v>81</v>
      </c>
      <c r="B107" s="39">
        <v>1999</v>
      </c>
      <c r="C107" s="479">
        <v>47423</v>
      </c>
      <c r="D107" s="408">
        <v>8246</v>
      </c>
      <c r="E107" s="408"/>
      <c r="F107" s="408"/>
      <c r="G107" s="408"/>
      <c r="H107" s="408"/>
      <c r="I107" s="408"/>
      <c r="J107" s="432"/>
      <c r="K107" s="408"/>
    </row>
    <row r="108" spans="1:12" ht="12.75" customHeight="1" thickBot="1" x14ac:dyDescent="0.25">
      <c r="A108" s="460" t="s">
        <v>566</v>
      </c>
      <c r="B108" s="730"/>
      <c r="C108" s="480">
        <f>SUM(C95:C107)</f>
        <v>153288</v>
      </c>
      <c r="D108" s="480">
        <f t="shared" ref="D108:K108" si="3">SUM(D95:D107)</f>
        <v>8846</v>
      </c>
      <c r="E108" s="480">
        <f t="shared" si="3"/>
        <v>0</v>
      </c>
      <c r="F108" s="480">
        <f t="shared" si="3"/>
        <v>0</v>
      </c>
      <c r="G108" s="480">
        <f t="shared" si="3"/>
        <v>0</v>
      </c>
      <c r="H108" s="480">
        <f t="shared" si="3"/>
        <v>0</v>
      </c>
      <c r="I108" s="480">
        <f t="shared" si="3"/>
        <v>0</v>
      </c>
      <c r="J108" s="480">
        <f t="shared" si="3"/>
        <v>3549</v>
      </c>
      <c r="K108" s="481">
        <f t="shared" si="3"/>
        <v>0</v>
      </c>
    </row>
    <row r="109" spans="1:12" ht="14.25" thickTop="1" thickBot="1" x14ac:dyDescent="0.25">
      <c r="A109" s="806" t="s">
        <v>282</v>
      </c>
      <c r="B109" s="815" t="s">
        <v>650</v>
      </c>
      <c r="C109" s="489">
        <f t="shared" ref="C109:K109" si="4">SUM(C12,C18,C40,C63,C67,C75,C82,C93,C108,)</f>
        <v>4419844</v>
      </c>
      <c r="D109" s="489">
        <f t="shared" si="4"/>
        <v>673619</v>
      </c>
      <c r="E109" s="489">
        <f t="shared" si="4"/>
        <v>785628</v>
      </c>
      <c r="F109" s="489">
        <f t="shared" si="4"/>
        <v>287474</v>
      </c>
      <c r="G109" s="489">
        <f t="shared" si="4"/>
        <v>367472</v>
      </c>
      <c r="H109" s="489">
        <f t="shared" si="4"/>
        <v>63</v>
      </c>
      <c r="I109" s="489">
        <f t="shared" si="4"/>
        <v>122424</v>
      </c>
      <c r="J109" s="489">
        <f t="shared" si="4"/>
        <v>676568</v>
      </c>
      <c r="K109" s="439">
        <f t="shared" si="4"/>
        <v>121185</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474017</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474017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237</v>
      </c>
      <c r="D124" s="488"/>
      <c r="E124" s="429"/>
      <c r="F124" s="798"/>
      <c r="G124" s="429"/>
      <c r="H124" s="429"/>
      <c r="I124" s="429"/>
      <c r="J124" s="429"/>
      <c r="K124" s="429"/>
    </row>
    <row r="125" spans="1:11" ht="12.75" customHeight="1" x14ac:dyDescent="0.2">
      <c r="A125" s="903" t="s">
        <v>1773</v>
      </c>
      <c r="B125" s="261">
        <v>3105</v>
      </c>
      <c r="C125" s="408">
        <v>71981</v>
      </c>
      <c r="D125" s="488"/>
      <c r="E125" s="429"/>
      <c r="F125" s="408"/>
      <c r="G125" s="429"/>
      <c r="H125" s="429"/>
      <c r="I125" s="429"/>
      <c r="J125" s="429"/>
      <c r="K125" s="429"/>
    </row>
    <row r="126" spans="1:11" ht="12.75" customHeight="1" x14ac:dyDescent="0.2">
      <c r="A126" s="903" t="s">
        <v>1013</v>
      </c>
      <c r="B126" s="261">
        <v>3110</v>
      </c>
      <c r="C126" s="479">
        <v>72325</v>
      </c>
      <c r="D126" s="408"/>
      <c r="E126" s="429"/>
      <c r="F126" s="408"/>
      <c r="G126" s="429"/>
      <c r="H126" s="429"/>
      <c r="I126" s="429"/>
      <c r="J126" s="429"/>
      <c r="K126" s="429"/>
    </row>
    <row r="127" spans="1:11" ht="12.75" customHeight="1" x14ac:dyDescent="0.2">
      <c r="A127" s="903" t="s">
        <v>111</v>
      </c>
      <c r="B127" s="261">
        <v>3120</v>
      </c>
      <c r="C127" s="408">
        <v>9589</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154132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v>13388</v>
      </c>
      <c r="D139" s="408"/>
      <c r="E139" s="488"/>
      <c r="F139" s="503"/>
      <c r="G139" s="432"/>
      <c r="H139" s="429"/>
      <c r="I139" s="429"/>
      <c r="J139" s="429"/>
      <c r="K139" s="429"/>
    </row>
    <row r="140" spans="1:11" ht="12.75" customHeight="1" thickBot="1" x14ac:dyDescent="0.25">
      <c r="A140" s="460" t="s">
        <v>688</v>
      </c>
      <c r="B140" s="458"/>
      <c r="C140" s="480">
        <f>SUM(C133:C139)</f>
        <v>13388</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768</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7687</v>
      </c>
      <c r="G151" s="432"/>
      <c r="H151" s="429"/>
      <c r="I151" s="429"/>
      <c r="J151" s="429"/>
      <c r="K151" s="429"/>
    </row>
    <row r="152" spans="1:11" ht="12.75" customHeight="1" x14ac:dyDescent="0.2">
      <c r="A152" s="903" t="s">
        <v>1224</v>
      </c>
      <c r="B152" s="261">
        <v>3510</v>
      </c>
      <c r="C152" s="479"/>
      <c r="D152" s="408"/>
      <c r="E152" s="488"/>
      <c r="F152" s="408">
        <v>132533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140220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178617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346905</v>
      </c>
      <c r="D172" s="914">
        <f t="shared" si="6"/>
        <v>0</v>
      </c>
      <c r="E172" s="914">
        <f t="shared" si="6"/>
        <v>0</v>
      </c>
      <c r="F172" s="914">
        <f t="shared" si="6"/>
        <v>140220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820922</v>
      </c>
      <c r="D173" s="489">
        <f>SUM(D121,D172)</f>
        <v>0</v>
      </c>
      <c r="E173" s="489">
        <f>SUM(E121,E172)</f>
        <v>0</v>
      </c>
      <c r="F173" s="489">
        <f t="shared" ref="F173:K173" si="7">SUM(F121,F172)</f>
        <v>140220</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v>26024</v>
      </c>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26024</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137237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37308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33930</v>
      </c>
      <c r="D200" s="429"/>
      <c r="E200" s="488"/>
      <c r="F200" s="429"/>
      <c r="G200" s="508"/>
      <c r="H200" s="429"/>
      <c r="I200" s="429"/>
      <c r="J200" s="429"/>
      <c r="K200" s="429"/>
    </row>
    <row r="201" spans="1:11" ht="12.75" customHeight="1" thickBot="1" x14ac:dyDescent="0.25">
      <c r="A201" s="460" t="s">
        <v>628</v>
      </c>
      <c r="B201" s="453"/>
      <c r="C201" s="481">
        <f>SUM(C193:C200)</f>
        <v>208475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160517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160517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161859</v>
      </c>
      <c r="D220" s="408"/>
      <c r="E220" s="429"/>
      <c r="F220" s="408"/>
      <c r="G220" s="408"/>
      <c r="H220" s="429"/>
      <c r="I220" s="429"/>
      <c r="J220" s="429"/>
      <c r="K220" s="429"/>
    </row>
    <row r="221" spans="1:11" ht="12.75" customHeight="1" x14ac:dyDescent="0.2">
      <c r="A221" s="903" t="s">
        <v>1221</v>
      </c>
      <c r="B221" s="39">
        <v>4625</v>
      </c>
      <c r="C221" s="479">
        <v>2345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164204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24410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10130</v>
      </c>
      <c r="D270" s="420"/>
      <c r="E270" s="429"/>
      <c r="F270" s="420"/>
      <c r="G270" s="420"/>
      <c r="H270" s="429"/>
      <c r="I270" s="429"/>
      <c r="J270" s="429"/>
      <c r="K270" s="429"/>
    </row>
    <row r="271" spans="1:11" ht="12.75" customHeight="1" thickTop="1" thickBot="1" x14ac:dyDescent="0.25">
      <c r="A271" s="903" t="s">
        <v>436</v>
      </c>
      <c r="B271" s="39">
        <v>4992</v>
      </c>
      <c r="C271" s="493">
        <v>17058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584794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610818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5851584</v>
      </c>
      <c r="D275" s="489">
        <f t="shared" si="12"/>
        <v>673619</v>
      </c>
      <c r="E275" s="489">
        <f t="shared" si="12"/>
        <v>785628</v>
      </c>
      <c r="F275" s="489">
        <f t="shared" si="12"/>
        <v>427694</v>
      </c>
      <c r="G275" s="489">
        <f t="shared" si="12"/>
        <v>367472</v>
      </c>
      <c r="H275" s="489">
        <f t="shared" si="12"/>
        <v>63</v>
      </c>
      <c r="I275" s="489">
        <f t="shared" si="12"/>
        <v>122424</v>
      </c>
      <c r="J275" s="489">
        <f t="shared" si="12"/>
        <v>676568</v>
      </c>
      <c r="K275" s="439">
        <f t="shared" si="12"/>
        <v>121185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firstPageNumber="9" orientation="landscape" r:id="rId1"/>
  <headerFooter>
    <oddHeader>&amp;C&amp;"Times New Roman,Regular"PONTIAC-WILLIAM HOLLIDAY SCHOOL DISTRICT NO. 105
STATEMENT OF RECEIPTS - CASH - REGULATORY BASIS
ALL FUNDS
FOR THE YEAR ENDED JUNE 30, 2017</oddHeader>
    <oddFooter>&amp;C&amp;"Times New Roman,Regular"See Notes to Financial Statements and Independent Auditor's Reports
&amp;P</oddFooter>
  </headerFooter>
  <rowBreaks count="4" manualBreakCount="4">
    <brk id="55" max="16383" man="1"/>
    <brk id="109" max="16383" man="1"/>
    <brk id="164" max="16383" man="1"/>
    <brk id="216"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1" activePane="bottomLeft" state="frozen"/>
      <selection activeCell="J31" sqref="J31"/>
      <selection pane="bottomLeft" activeCell="H164" sqref="H16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2367959</v>
      </c>
      <c r="D5" s="408">
        <v>582274</v>
      </c>
      <c r="E5" s="408">
        <v>8157</v>
      </c>
      <c r="F5" s="408">
        <v>77596</v>
      </c>
      <c r="G5" s="408"/>
      <c r="H5" s="408"/>
      <c r="I5" s="432"/>
      <c r="J5" s="432"/>
      <c r="K5" s="410">
        <f>SUM(C5:J5)</f>
        <v>3035986</v>
      </c>
      <c r="L5" s="408">
        <v>3166203</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v>155139</v>
      </c>
      <c r="D7" s="432">
        <v>38271</v>
      </c>
      <c r="E7" s="432">
        <v>1734</v>
      </c>
      <c r="F7" s="432">
        <v>20086</v>
      </c>
      <c r="G7" s="432">
        <v>2238</v>
      </c>
      <c r="H7" s="432"/>
      <c r="I7" s="432"/>
      <c r="J7" s="432"/>
      <c r="K7" s="410">
        <f t="shared" ref="K7:K32" si="0">SUM(C7:J7)</f>
        <v>217468</v>
      </c>
      <c r="L7" s="408">
        <v>189837</v>
      </c>
    </row>
    <row r="8" spans="1:14" x14ac:dyDescent="0.2">
      <c r="A8" s="1753" t="s">
        <v>171</v>
      </c>
      <c r="B8" s="266">
        <v>1200</v>
      </c>
      <c r="C8" s="408">
        <v>533027</v>
      </c>
      <c r="D8" s="408">
        <v>123732</v>
      </c>
      <c r="E8" s="408"/>
      <c r="F8" s="408"/>
      <c r="G8" s="408"/>
      <c r="H8" s="408"/>
      <c r="I8" s="432"/>
      <c r="J8" s="432"/>
      <c r="K8" s="410">
        <f t="shared" si="0"/>
        <v>656759</v>
      </c>
      <c r="L8" s="408">
        <v>636185</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151411</v>
      </c>
      <c r="D10" s="408">
        <v>63417</v>
      </c>
      <c r="E10" s="408"/>
      <c r="F10" s="408">
        <v>5096</v>
      </c>
      <c r="G10" s="408"/>
      <c r="H10" s="408"/>
      <c r="I10" s="432"/>
      <c r="J10" s="432"/>
      <c r="K10" s="410">
        <f t="shared" si="0"/>
        <v>219924</v>
      </c>
      <c r="L10" s="408">
        <v>218462</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43236</v>
      </c>
      <c r="D14" s="408">
        <v>4550</v>
      </c>
      <c r="E14" s="408">
        <v>6348</v>
      </c>
      <c r="F14" s="408">
        <v>7765</v>
      </c>
      <c r="G14" s="408"/>
      <c r="H14" s="408"/>
      <c r="I14" s="432"/>
      <c r="J14" s="432"/>
      <c r="K14" s="410">
        <f t="shared" si="0"/>
        <v>61899</v>
      </c>
      <c r="L14" s="408">
        <v>61899</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3250772</v>
      </c>
      <c r="D33" s="411">
        <f t="shared" ref="D33:L33" si="1">SUM(D5:D32)</f>
        <v>812244</v>
      </c>
      <c r="E33" s="411">
        <f t="shared" si="1"/>
        <v>16239</v>
      </c>
      <c r="F33" s="411">
        <f t="shared" si="1"/>
        <v>110543</v>
      </c>
      <c r="G33" s="411">
        <f t="shared" si="1"/>
        <v>2238</v>
      </c>
      <c r="H33" s="411">
        <f t="shared" si="1"/>
        <v>0</v>
      </c>
      <c r="I33" s="411">
        <f t="shared" si="1"/>
        <v>0</v>
      </c>
      <c r="J33" s="411">
        <f t="shared" si="1"/>
        <v>0</v>
      </c>
      <c r="K33" s="411">
        <f t="shared" si="1"/>
        <v>4192036</v>
      </c>
      <c r="L33" s="411">
        <f t="shared" si="1"/>
        <v>4272586</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98143</v>
      </c>
      <c r="D36" s="414">
        <v>28647</v>
      </c>
      <c r="E36" s="414"/>
      <c r="F36" s="414"/>
      <c r="G36" s="414"/>
      <c r="H36" s="414"/>
      <c r="I36" s="432"/>
      <c r="J36" s="432"/>
      <c r="K36" s="410">
        <f t="shared" ref="K36:K41" si="2">SUM(C36:J36)</f>
        <v>126790</v>
      </c>
      <c r="L36" s="408">
        <v>131077</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18039</v>
      </c>
      <c r="D38" s="408">
        <v>5618</v>
      </c>
      <c r="E38" s="408">
        <v>1436</v>
      </c>
      <c r="F38" s="408">
        <v>1599</v>
      </c>
      <c r="G38" s="408"/>
      <c r="H38" s="408"/>
      <c r="I38" s="432"/>
      <c r="J38" s="432"/>
      <c r="K38" s="410">
        <f t="shared" si="2"/>
        <v>26692</v>
      </c>
      <c r="L38" s="408">
        <v>30862</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v>47326</v>
      </c>
      <c r="D40" s="408">
        <v>11477</v>
      </c>
      <c r="E40" s="408"/>
      <c r="F40" s="408"/>
      <c r="G40" s="408"/>
      <c r="H40" s="408"/>
      <c r="I40" s="432"/>
      <c r="J40" s="432"/>
      <c r="K40" s="410">
        <f t="shared" si="2"/>
        <v>58803</v>
      </c>
      <c r="L40" s="408">
        <v>70810</v>
      </c>
    </row>
    <row r="41" spans="1:14" x14ac:dyDescent="0.2">
      <c r="A41" s="1753"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163508</v>
      </c>
      <c r="D42" s="411">
        <f t="shared" ref="D42:L42" si="3">SUM(D36:D41)</f>
        <v>45742</v>
      </c>
      <c r="E42" s="411">
        <f t="shared" si="3"/>
        <v>1436</v>
      </c>
      <c r="F42" s="411">
        <f t="shared" si="3"/>
        <v>1599</v>
      </c>
      <c r="G42" s="411">
        <f t="shared" si="3"/>
        <v>0</v>
      </c>
      <c r="H42" s="411">
        <f t="shared" si="3"/>
        <v>0</v>
      </c>
      <c r="I42" s="411">
        <f t="shared" si="3"/>
        <v>0</v>
      </c>
      <c r="J42" s="411">
        <f t="shared" si="3"/>
        <v>0</v>
      </c>
      <c r="K42" s="411">
        <f t="shared" si="3"/>
        <v>212285</v>
      </c>
      <c r="L42" s="411">
        <f t="shared" si="3"/>
        <v>232749</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4639</v>
      </c>
      <c r="D44" s="414">
        <v>6436</v>
      </c>
      <c r="E44" s="414">
        <v>28498</v>
      </c>
      <c r="F44" s="414">
        <v>5593</v>
      </c>
      <c r="G44" s="414"/>
      <c r="H44" s="414"/>
      <c r="I44" s="432"/>
      <c r="J44" s="432"/>
      <c r="K44" s="416">
        <f>SUM(C44:J44)</f>
        <v>45166</v>
      </c>
      <c r="L44" s="414">
        <v>42630</v>
      </c>
    </row>
    <row r="45" spans="1:14" x14ac:dyDescent="0.2">
      <c r="A45" s="1753" t="s">
        <v>956</v>
      </c>
      <c r="B45" s="266">
        <v>2220</v>
      </c>
      <c r="C45" s="408">
        <v>2176</v>
      </c>
      <c r="D45" s="408">
        <v>103</v>
      </c>
      <c r="E45" s="408"/>
      <c r="F45" s="408">
        <v>784</v>
      </c>
      <c r="G45" s="408"/>
      <c r="H45" s="408"/>
      <c r="I45" s="432"/>
      <c r="J45" s="432"/>
      <c r="K45" s="416">
        <f>SUM(C45:J45)</f>
        <v>3063</v>
      </c>
      <c r="L45" s="408">
        <v>7333</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6815</v>
      </c>
      <c r="D47" s="411">
        <f t="shared" ref="D47:K47" si="4">SUM(D44:D46)</f>
        <v>6539</v>
      </c>
      <c r="E47" s="411">
        <f t="shared" si="4"/>
        <v>28498</v>
      </c>
      <c r="F47" s="411">
        <f t="shared" si="4"/>
        <v>6377</v>
      </c>
      <c r="G47" s="411">
        <f t="shared" si="4"/>
        <v>0</v>
      </c>
      <c r="H47" s="411">
        <f t="shared" si="4"/>
        <v>0</v>
      </c>
      <c r="I47" s="411">
        <f t="shared" si="4"/>
        <v>0</v>
      </c>
      <c r="J47" s="411">
        <f t="shared" si="4"/>
        <v>0</v>
      </c>
      <c r="K47" s="411">
        <f t="shared" si="4"/>
        <v>48229</v>
      </c>
      <c r="L47" s="411">
        <f>SUM(L44:L46)</f>
        <v>49963</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408</v>
      </c>
      <c r="D49" s="414">
        <v>19</v>
      </c>
      <c r="E49" s="414">
        <v>24391</v>
      </c>
      <c r="F49" s="414">
        <v>2723</v>
      </c>
      <c r="G49" s="414">
        <v>3321</v>
      </c>
      <c r="H49" s="414"/>
      <c r="I49" s="432"/>
      <c r="J49" s="432"/>
      <c r="K49" s="416">
        <f>SUM(C49:J49)</f>
        <v>30862</v>
      </c>
      <c r="L49" s="414">
        <v>36600</v>
      </c>
    </row>
    <row r="50" spans="1:14" x14ac:dyDescent="0.2">
      <c r="A50" s="1753" t="s">
        <v>959</v>
      </c>
      <c r="B50" s="266">
        <v>2320</v>
      </c>
      <c r="C50" s="408">
        <v>99934</v>
      </c>
      <c r="D50" s="408">
        <v>34686</v>
      </c>
      <c r="E50" s="408">
        <v>1339</v>
      </c>
      <c r="F50" s="408">
        <v>1707</v>
      </c>
      <c r="G50" s="408">
        <v>2297</v>
      </c>
      <c r="H50" s="408"/>
      <c r="I50" s="432"/>
      <c r="J50" s="432"/>
      <c r="K50" s="416">
        <f>SUM(C50:J50)</f>
        <v>139963</v>
      </c>
      <c r="L50" s="408">
        <v>144326</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100342</v>
      </c>
      <c r="D53" s="411">
        <f t="shared" ref="D53:L53" si="5">SUM(D49:D52)</f>
        <v>34705</v>
      </c>
      <c r="E53" s="411">
        <f t="shared" si="5"/>
        <v>25730</v>
      </c>
      <c r="F53" s="411">
        <f t="shared" si="5"/>
        <v>4430</v>
      </c>
      <c r="G53" s="411">
        <f t="shared" si="5"/>
        <v>5618</v>
      </c>
      <c r="H53" s="411">
        <f t="shared" si="5"/>
        <v>0</v>
      </c>
      <c r="I53" s="411">
        <f t="shared" si="5"/>
        <v>0</v>
      </c>
      <c r="J53" s="411">
        <f t="shared" si="5"/>
        <v>0</v>
      </c>
      <c r="K53" s="411">
        <f t="shared" si="5"/>
        <v>170825</v>
      </c>
      <c r="L53" s="411">
        <f t="shared" si="5"/>
        <v>180926</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234177</v>
      </c>
      <c r="D55" s="414">
        <v>110411</v>
      </c>
      <c r="E55" s="414">
        <v>1015</v>
      </c>
      <c r="F55" s="414">
        <v>210</v>
      </c>
      <c r="G55" s="414"/>
      <c r="H55" s="414"/>
      <c r="I55" s="432"/>
      <c r="J55" s="432"/>
      <c r="K55" s="416">
        <f>SUM(C55:J55)</f>
        <v>345813</v>
      </c>
      <c r="L55" s="414">
        <v>349369</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234177</v>
      </c>
      <c r="D57" s="417">
        <f t="shared" ref="D57:K57" si="6">SUM(D55:D56)</f>
        <v>110411</v>
      </c>
      <c r="E57" s="417">
        <f t="shared" si="6"/>
        <v>1015</v>
      </c>
      <c r="F57" s="417">
        <f t="shared" si="6"/>
        <v>210</v>
      </c>
      <c r="G57" s="417">
        <f t="shared" si="6"/>
        <v>0</v>
      </c>
      <c r="H57" s="417">
        <f t="shared" si="6"/>
        <v>0</v>
      </c>
      <c r="I57" s="417">
        <f t="shared" si="6"/>
        <v>0</v>
      </c>
      <c r="J57" s="417">
        <f t="shared" si="6"/>
        <v>0</v>
      </c>
      <c r="K57" s="417">
        <f t="shared" si="6"/>
        <v>345813</v>
      </c>
      <c r="L57" s="411">
        <f>SUM(L55:L56)</f>
        <v>349369</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68462</v>
      </c>
      <c r="D60" s="408">
        <v>15998</v>
      </c>
      <c r="E60" s="408">
        <v>2650</v>
      </c>
      <c r="F60" s="408">
        <v>907</v>
      </c>
      <c r="G60" s="408">
        <v>3517</v>
      </c>
      <c r="H60" s="408"/>
      <c r="I60" s="432"/>
      <c r="J60" s="432"/>
      <c r="K60" s="416">
        <f t="shared" si="7"/>
        <v>91534</v>
      </c>
      <c r="L60" s="408">
        <v>122624</v>
      </c>
      <c r="M60" s="14"/>
      <c r="N60" s="14"/>
    </row>
    <row r="61" spans="1:14" s="15" customFormat="1" x14ac:dyDescent="0.2">
      <c r="A61" s="1753" t="s">
        <v>219</v>
      </c>
      <c r="B61" s="266">
        <v>2540</v>
      </c>
      <c r="C61" s="408"/>
      <c r="D61" s="408"/>
      <c r="E61" s="408"/>
      <c r="F61" s="408">
        <v>2400</v>
      </c>
      <c r="G61" s="408"/>
      <c r="H61" s="408"/>
      <c r="I61" s="432"/>
      <c r="J61" s="432"/>
      <c r="K61" s="416">
        <f t="shared" si="7"/>
        <v>2400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116749</v>
      </c>
      <c r="D63" s="408">
        <v>12080</v>
      </c>
      <c r="E63" s="408">
        <v>1063</v>
      </c>
      <c r="F63" s="408">
        <v>142500</v>
      </c>
      <c r="G63" s="408"/>
      <c r="H63" s="408"/>
      <c r="I63" s="432"/>
      <c r="J63" s="432"/>
      <c r="K63" s="416">
        <f t="shared" si="7"/>
        <v>272392</v>
      </c>
      <c r="L63" s="408">
        <v>269280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185211</v>
      </c>
      <c r="D65" s="411">
        <f t="shared" ref="D65:L65" si="8">SUM(D59:D64)</f>
        <v>28078</v>
      </c>
      <c r="E65" s="411">
        <f t="shared" si="8"/>
        <v>3713</v>
      </c>
      <c r="F65" s="411">
        <f t="shared" si="8"/>
        <v>145807</v>
      </c>
      <c r="G65" s="411">
        <f t="shared" si="8"/>
        <v>3517</v>
      </c>
      <c r="H65" s="411">
        <f t="shared" si="8"/>
        <v>0</v>
      </c>
      <c r="I65" s="411">
        <f t="shared" si="8"/>
        <v>0</v>
      </c>
      <c r="J65" s="411">
        <f t="shared" si="8"/>
        <v>0</v>
      </c>
      <c r="K65" s="411">
        <f t="shared" si="8"/>
        <v>366326</v>
      </c>
      <c r="L65" s="411">
        <f t="shared" si="8"/>
        <v>391904</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v>3960</v>
      </c>
      <c r="F73" s="419">
        <v>12</v>
      </c>
      <c r="G73" s="419"/>
      <c r="H73" s="419"/>
      <c r="I73" s="425"/>
      <c r="J73" s="425"/>
      <c r="K73" s="411">
        <f>SUM(C73:J73)</f>
        <v>3972</v>
      </c>
      <c r="L73" s="420">
        <v>250</v>
      </c>
      <c r="M73" s="14"/>
      <c r="N73" s="14"/>
    </row>
    <row r="74" spans="1:14" ht="12.75" customHeight="1" thickTop="1" thickBot="1" x14ac:dyDescent="0.25">
      <c r="A74" s="877" t="s">
        <v>952</v>
      </c>
      <c r="B74" s="1744">
        <v>2000</v>
      </c>
      <c r="C74" s="421">
        <f>SUM(C42,C47,C53,C57,C65,C72,C73)</f>
        <v>690053</v>
      </c>
      <c r="D74" s="421">
        <f t="shared" ref="D74:K74" si="10">SUM(D42,D47,D53,D57,D65,D72,D73)</f>
        <v>225475</v>
      </c>
      <c r="E74" s="421">
        <f t="shared" si="10"/>
        <v>64352</v>
      </c>
      <c r="F74" s="421">
        <f t="shared" si="10"/>
        <v>158435</v>
      </c>
      <c r="G74" s="421">
        <f t="shared" si="10"/>
        <v>9135</v>
      </c>
      <c r="H74" s="421">
        <f t="shared" si="10"/>
        <v>0</v>
      </c>
      <c r="I74" s="421">
        <f t="shared" si="10"/>
        <v>0</v>
      </c>
      <c r="J74" s="421">
        <f t="shared" si="10"/>
        <v>0</v>
      </c>
      <c r="K74" s="421">
        <f t="shared" si="10"/>
        <v>1147450</v>
      </c>
      <c r="L74" s="421">
        <f>SUM(L42,L47,L53,L57,L65,L72,L73)</f>
        <v>1205161</v>
      </c>
    </row>
    <row r="75" spans="1:14" s="23" customFormat="1" ht="18" customHeight="1" thickTop="1" thickBot="1" x14ac:dyDescent="0.25">
      <c r="A75" s="1752" t="s">
        <v>50</v>
      </c>
      <c r="B75" s="1746" t="s">
        <v>655</v>
      </c>
      <c r="C75" s="419">
        <v>66205</v>
      </c>
      <c r="D75" s="419">
        <v>2639</v>
      </c>
      <c r="E75" s="419">
        <v>6788</v>
      </c>
      <c r="F75" s="419">
        <v>6649</v>
      </c>
      <c r="G75" s="419"/>
      <c r="H75" s="419"/>
      <c r="I75" s="425"/>
      <c r="J75" s="425"/>
      <c r="K75" s="411">
        <f>SUM(C75:J75)</f>
        <v>82281</v>
      </c>
      <c r="L75" s="420">
        <v>113161</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39626</v>
      </c>
      <c r="F79" s="409"/>
      <c r="G79" s="409"/>
      <c r="H79" s="408">
        <v>496149</v>
      </c>
      <c r="I79" s="503"/>
      <c r="J79" s="503"/>
      <c r="K79" s="410">
        <f t="shared" si="11"/>
        <v>535775</v>
      </c>
      <c r="L79" s="408">
        <v>481281</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39626</v>
      </c>
      <c r="F84" s="409"/>
      <c r="G84" s="409"/>
      <c r="H84" s="411">
        <f>SUM(H78:H83)</f>
        <v>496149</v>
      </c>
      <c r="I84" s="503"/>
      <c r="J84" s="503"/>
      <c r="K84" s="411">
        <f>SUM(K78:K83)</f>
        <v>535775</v>
      </c>
      <c r="L84" s="411">
        <f>SUM(L78:L83)</f>
        <v>481281</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39626</v>
      </c>
      <c r="F102" s="409"/>
      <c r="G102" s="409"/>
      <c r="H102" s="421">
        <f>SUM(H84,H92,H100,H101)</f>
        <v>496149</v>
      </c>
      <c r="I102" s="503"/>
      <c r="J102" s="503"/>
      <c r="K102" s="421">
        <f>SUM(K84,K92,K100,K101)</f>
        <v>535775</v>
      </c>
      <c r="L102" s="421">
        <f>SUM(L84,L92,L100,L101)</f>
        <v>481281</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4007030</v>
      </c>
      <c r="D114" s="411">
        <f t="shared" ref="D114:K114" si="13">SUM(D33,D74,D75,D102,D112,D113)</f>
        <v>1040358</v>
      </c>
      <c r="E114" s="411">
        <f t="shared" si="13"/>
        <v>127005</v>
      </c>
      <c r="F114" s="411">
        <f t="shared" si="13"/>
        <v>275627</v>
      </c>
      <c r="G114" s="411">
        <f t="shared" si="13"/>
        <v>11373</v>
      </c>
      <c r="H114" s="411">
        <f>SUM(H33,H74,H75,H102,H112,H113)</f>
        <v>496149</v>
      </c>
      <c r="I114" s="411">
        <f t="shared" si="13"/>
        <v>0</v>
      </c>
      <c r="J114" s="411">
        <f t="shared" si="13"/>
        <v>0</v>
      </c>
      <c r="K114" s="411">
        <f t="shared" si="13"/>
        <v>5957542</v>
      </c>
      <c r="L114" s="411">
        <f>SUM(L33,L74,L75,L102,L112,L113)</f>
        <v>6072189</v>
      </c>
    </row>
    <row r="115" spans="1:14" ht="23.25" thickTop="1" x14ac:dyDescent="0.2">
      <c r="A115" s="1765" t="s">
        <v>1155</v>
      </c>
      <c r="B115" s="882"/>
      <c r="C115" s="412"/>
      <c r="D115" s="412"/>
      <c r="E115" s="412"/>
      <c r="F115" s="412"/>
      <c r="G115" s="412"/>
      <c r="H115" s="412"/>
      <c r="I115" s="412"/>
      <c r="J115" s="412"/>
      <c r="K115" s="436">
        <f>'Revenues 9-14'!C275-'Expenditures 15-22'!K114</f>
        <v>-105958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300632</v>
      </c>
      <c r="D124" s="408">
        <v>59513</v>
      </c>
      <c r="E124" s="408">
        <v>89178</v>
      </c>
      <c r="F124" s="408">
        <v>135730</v>
      </c>
      <c r="G124" s="408">
        <v>47503</v>
      </c>
      <c r="H124" s="408"/>
      <c r="I124" s="432"/>
      <c r="J124" s="432"/>
      <c r="K124" s="411">
        <f>SUM(C124:J124)</f>
        <v>632556</v>
      </c>
      <c r="L124" s="408">
        <v>738991</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v>6280</v>
      </c>
      <c r="H126" s="428"/>
      <c r="I126" s="683"/>
      <c r="J126" s="409"/>
      <c r="K126" s="411">
        <f>SUM(C126:J126)</f>
        <v>6280</v>
      </c>
      <c r="L126" s="408">
        <v>4000</v>
      </c>
    </row>
    <row r="127" spans="1:14" ht="12.75" customHeight="1" thickTop="1" thickBot="1" x14ac:dyDescent="0.25">
      <c r="A127" s="877" t="s">
        <v>815</v>
      </c>
      <c r="B127" s="464" t="s">
        <v>36</v>
      </c>
      <c r="C127" s="411">
        <f>SUM(C122:C126)</f>
        <v>300632</v>
      </c>
      <c r="D127" s="411">
        <f t="shared" ref="D127:L127" si="14">SUM(D122:D126)</f>
        <v>59513</v>
      </c>
      <c r="E127" s="411">
        <f t="shared" si="14"/>
        <v>89178</v>
      </c>
      <c r="F127" s="411">
        <f t="shared" si="14"/>
        <v>135730</v>
      </c>
      <c r="G127" s="411">
        <f t="shared" si="14"/>
        <v>53783</v>
      </c>
      <c r="H127" s="411">
        <f t="shared" si="14"/>
        <v>0</v>
      </c>
      <c r="I127" s="411">
        <f t="shared" si="14"/>
        <v>0</v>
      </c>
      <c r="J127" s="411">
        <f t="shared" si="14"/>
        <v>0</v>
      </c>
      <c r="K127" s="411">
        <f t="shared" si="14"/>
        <v>638836</v>
      </c>
      <c r="L127" s="411">
        <f t="shared" si="14"/>
        <v>742991</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300632</v>
      </c>
      <c r="D129" s="421">
        <f t="shared" ref="D129:L129" si="15">SUM(D120,D127,D128)</f>
        <v>59513</v>
      </c>
      <c r="E129" s="421">
        <f t="shared" si="15"/>
        <v>89178</v>
      </c>
      <c r="F129" s="421">
        <f t="shared" si="15"/>
        <v>135730</v>
      </c>
      <c r="G129" s="421">
        <f t="shared" si="15"/>
        <v>53783</v>
      </c>
      <c r="H129" s="421">
        <f t="shared" si="15"/>
        <v>0</v>
      </c>
      <c r="I129" s="421">
        <f t="shared" si="15"/>
        <v>0</v>
      </c>
      <c r="J129" s="421">
        <f t="shared" si="15"/>
        <v>0</v>
      </c>
      <c r="K129" s="421">
        <f t="shared" si="15"/>
        <v>638836</v>
      </c>
      <c r="L129" s="421">
        <f t="shared" si="15"/>
        <v>742991</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v>13676</v>
      </c>
      <c r="I133" s="503"/>
      <c r="J133" s="409"/>
      <c r="K133" s="416">
        <f>SUM(E133,H133)</f>
        <v>13676</v>
      </c>
      <c r="L133" s="414">
        <v>14000</v>
      </c>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13676</v>
      </c>
      <c r="I136" s="503"/>
      <c r="J136" s="409"/>
      <c r="K136" s="411">
        <f>SUM(K133:K135)</f>
        <v>13676</v>
      </c>
      <c r="L136" s="411">
        <f>SUM(L133:L135)</f>
        <v>14000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13676</v>
      </c>
      <c r="I138" s="503"/>
      <c r="J138" s="409"/>
      <c r="K138" s="416">
        <f>SUM(K136,K137)</f>
        <v>13676</v>
      </c>
      <c r="L138" s="424">
        <f>SUM(L136,L137)</f>
        <v>14000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2500</v>
      </c>
    </row>
    <row r="150" spans="1:14" ht="12.75" customHeight="1" thickTop="1" thickBot="1" x14ac:dyDescent="0.25">
      <c r="A150" s="2285" t="s">
        <v>705</v>
      </c>
      <c r="B150" s="2286"/>
      <c r="C150" s="411">
        <f>SUM(C129,C130,C138,C148,C149)</f>
        <v>300632</v>
      </c>
      <c r="D150" s="411">
        <f t="shared" ref="D150:K150" si="16">SUM(D129,D130,D138,D148,D149)</f>
        <v>59513</v>
      </c>
      <c r="E150" s="411">
        <f t="shared" si="16"/>
        <v>89178</v>
      </c>
      <c r="F150" s="411">
        <f t="shared" si="16"/>
        <v>135730</v>
      </c>
      <c r="G150" s="411">
        <f t="shared" si="16"/>
        <v>53783</v>
      </c>
      <c r="H150" s="411">
        <f t="shared" si="16"/>
        <v>13676</v>
      </c>
      <c r="I150" s="411">
        <f t="shared" si="16"/>
        <v>0</v>
      </c>
      <c r="J150" s="411">
        <f t="shared" si="16"/>
        <v>0</v>
      </c>
      <c r="K150" s="411">
        <f t="shared" si="16"/>
        <v>652512</v>
      </c>
      <c r="L150" s="411">
        <f>SUM(L129,L130,L138,L148,L149)</f>
        <v>759491</v>
      </c>
    </row>
    <row r="151" spans="1:14" ht="12.75" customHeight="1" thickTop="1" x14ac:dyDescent="0.2">
      <c r="A151" s="2281" t="s">
        <v>1378</v>
      </c>
      <c r="B151" s="2282"/>
      <c r="C151" s="412"/>
      <c r="D151" s="412"/>
      <c r="E151" s="412"/>
      <c r="F151" s="412"/>
      <c r="G151" s="412"/>
      <c r="H151" s="412"/>
      <c r="I151" s="412"/>
      <c r="J151" s="409"/>
      <c r="K151" s="436">
        <f>'Revenues 9-14'!D275-'Expenditures 15-22'!K150</f>
        <v>21107</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v>105506</v>
      </c>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105506</v>
      </c>
    </row>
    <row r="163" spans="1:14" ht="13.5" customHeight="1" thickTop="1" x14ac:dyDescent="0.2">
      <c r="A163" s="1773" t="s">
        <v>86</v>
      </c>
      <c r="B163" s="520" t="s">
        <v>39</v>
      </c>
      <c r="C163" s="409"/>
      <c r="D163" s="409"/>
      <c r="E163" s="409"/>
      <c r="F163" s="409"/>
      <c r="G163" s="409"/>
      <c r="H163" s="1803">
        <v>107081</v>
      </c>
      <c r="I163" s="409"/>
      <c r="J163" s="409"/>
      <c r="K163" s="410">
        <f>SUM(C163:H163)</f>
        <v>107081</v>
      </c>
      <c r="L163" s="1803">
        <v>653000</v>
      </c>
    </row>
    <row r="164" spans="1:14" ht="33.75" customHeight="1" x14ac:dyDescent="0.2">
      <c r="A164" s="1773" t="s">
        <v>290</v>
      </c>
      <c r="B164" s="532" t="s">
        <v>32</v>
      </c>
      <c r="C164" s="409"/>
      <c r="D164" s="409"/>
      <c r="E164" s="409"/>
      <c r="F164" s="409"/>
      <c r="G164" s="409"/>
      <c r="H164" s="1806">
        <v>670069</v>
      </c>
      <c r="I164" s="409"/>
      <c r="J164" s="409"/>
      <c r="K164" s="410">
        <f>SUM(C164:J164)</f>
        <v>670069</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777150</v>
      </c>
      <c r="I166" s="433"/>
      <c r="J166" s="409"/>
      <c r="K166" s="421">
        <f>SUM(K162,K163,K164,K165)</f>
        <v>777150</v>
      </c>
      <c r="L166" s="421">
        <f>SUM(L162,L163,L164,L165)</f>
        <v>758506</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777150</v>
      </c>
      <c r="I168" s="433"/>
      <c r="J168" s="409"/>
      <c r="K168" s="421">
        <f>SUM(K154,K166,K167)</f>
        <v>777150</v>
      </c>
      <c r="L168" s="421">
        <f>SUM(L154,L166,L167)</f>
        <v>758506</v>
      </c>
    </row>
    <row r="169" spans="1:14" ht="23.25" thickTop="1" x14ac:dyDescent="0.2">
      <c r="A169" s="1765" t="s">
        <v>1155</v>
      </c>
      <c r="B169" s="463"/>
      <c r="C169" s="409"/>
      <c r="D169" s="409"/>
      <c r="E169" s="409"/>
      <c r="F169" s="409"/>
      <c r="G169" s="409"/>
      <c r="H169" s="412"/>
      <c r="I169" s="409"/>
      <c r="J169" s="409"/>
      <c r="K169" s="436">
        <f>'Revenues 9-14'!E275-'Expenditures 15-22'!K168</f>
        <v>8478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v>6858</v>
      </c>
      <c r="D174" s="408">
        <v>3271</v>
      </c>
      <c r="E174" s="408"/>
      <c r="F174" s="408"/>
      <c r="G174" s="408"/>
      <c r="H174" s="408"/>
      <c r="I174" s="432"/>
      <c r="J174" s="432"/>
      <c r="K174" s="410">
        <f>SUM(C174:J174)</f>
        <v>10129</v>
      </c>
      <c r="L174" s="408">
        <v>10405</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2355</v>
      </c>
      <c r="D176" s="408">
        <v>109</v>
      </c>
      <c r="E176" s="408">
        <v>433451</v>
      </c>
      <c r="F176" s="408"/>
      <c r="G176" s="408"/>
      <c r="H176" s="408"/>
      <c r="I176" s="432"/>
      <c r="J176" s="432"/>
      <c r="K176" s="410">
        <f>SUM(C176:J176)</f>
        <v>435915</v>
      </c>
      <c r="L176" s="408">
        <v>491945</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9213</v>
      </c>
      <c r="D178" s="421">
        <f t="shared" ref="D178:J178" si="17">SUM(D174,D176,D177)</f>
        <v>3380</v>
      </c>
      <c r="E178" s="421">
        <f t="shared" si="17"/>
        <v>433451</v>
      </c>
      <c r="F178" s="421">
        <f t="shared" si="17"/>
        <v>0</v>
      </c>
      <c r="G178" s="421">
        <f t="shared" si="17"/>
        <v>0</v>
      </c>
      <c r="H178" s="421">
        <f t="shared" si="17"/>
        <v>0</v>
      </c>
      <c r="I178" s="421">
        <f t="shared" si="17"/>
        <v>0</v>
      </c>
      <c r="J178" s="421">
        <f t="shared" si="17"/>
        <v>0</v>
      </c>
      <c r="K178" s="421">
        <f>SUM(K174,K176,K177)</f>
        <v>446044</v>
      </c>
      <c r="L178" s="421">
        <f>SUM(L174, L176:L177)</f>
        <v>502350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9213</v>
      </c>
      <c r="D204" s="411">
        <f>SUM(D178,D179)</f>
        <v>3380</v>
      </c>
      <c r="E204" s="411">
        <f>SUM(E178,E179,E190)</f>
        <v>433451</v>
      </c>
      <c r="F204" s="411">
        <f>SUM(F178,F179)</f>
        <v>0</v>
      </c>
      <c r="G204" s="411">
        <f>SUM(G178,G179)</f>
        <v>0</v>
      </c>
      <c r="H204" s="411">
        <f>SUM(H178,H179,H190,H202,H203)</f>
        <v>0</v>
      </c>
      <c r="I204" s="411">
        <f>SUM(I178,I179)</f>
        <v>0</v>
      </c>
      <c r="J204" s="411">
        <f>SUM(J178,J179)</f>
        <v>0</v>
      </c>
      <c r="K204" s="410">
        <f>SUM(K178,K179,K190,K202,K203)</f>
        <v>446044</v>
      </c>
      <c r="L204" s="411">
        <f>SUM(L178,L179,L190,L202,L203)</f>
        <v>502350</v>
      </c>
    </row>
    <row r="205" spans="1:14" ht="23.25" thickTop="1" x14ac:dyDescent="0.2">
      <c r="A205" s="1765" t="s">
        <v>1155</v>
      </c>
      <c r="B205" s="463"/>
      <c r="C205" s="412"/>
      <c r="D205" s="412"/>
      <c r="E205" s="412"/>
      <c r="F205" s="412"/>
      <c r="G205" s="412"/>
      <c r="H205" s="412"/>
      <c r="I205" s="409"/>
      <c r="J205" s="409"/>
      <c r="K205" s="436">
        <f>'Revenues 9-14'!F275-'Expenditures 15-22'!K204</f>
        <v>-18350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72915</v>
      </c>
      <c r="E209" s="409"/>
      <c r="F209" s="409"/>
      <c r="G209" s="409"/>
      <c r="H209" s="409"/>
      <c r="I209" s="409"/>
      <c r="J209" s="409"/>
      <c r="K209" s="410">
        <f>D209</f>
        <v>72915</v>
      </c>
      <c r="L209" s="408">
        <v>75808</v>
      </c>
    </row>
    <row r="210" spans="1:12" x14ac:dyDescent="0.2">
      <c r="A210" s="1753" t="s">
        <v>170</v>
      </c>
      <c r="B210" s="266" t="s">
        <v>1121</v>
      </c>
      <c r="C210" s="409"/>
      <c r="D210" s="432">
        <v>8851</v>
      </c>
      <c r="E210" s="409"/>
      <c r="F210" s="409"/>
      <c r="G210" s="409"/>
      <c r="H210" s="409"/>
      <c r="I210" s="409"/>
      <c r="J210" s="409"/>
      <c r="K210" s="410">
        <f t="shared" ref="K210:K222" si="19">D210</f>
        <v>8851</v>
      </c>
      <c r="L210" s="408">
        <v>10908</v>
      </c>
    </row>
    <row r="211" spans="1:12" x14ac:dyDescent="0.2">
      <c r="A211" s="1753" t="s">
        <v>171</v>
      </c>
      <c r="B211" s="266">
        <v>1200</v>
      </c>
      <c r="C211" s="409"/>
      <c r="D211" s="408">
        <v>37924</v>
      </c>
      <c r="E211" s="409"/>
      <c r="F211" s="409"/>
      <c r="G211" s="409"/>
      <c r="H211" s="409"/>
      <c r="I211" s="409"/>
      <c r="J211" s="409"/>
      <c r="K211" s="410">
        <f t="shared" si="19"/>
        <v>37924</v>
      </c>
      <c r="L211" s="408">
        <v>39835</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3309</v>
      </c>
      <c r="E213" s="409"/>
      <c r="F213" s="409"/>
      <c r="G213" s="409"/>
      <c r="H213" s="409"/>
      <c r="I213" s="409"/>
      <c r="J213" s="409"/>
      <c r="K213" s="410">
        <f t="shared" si="19"/>
        <v>3309</v>
      </c>
      <c r="L213" s="408">
        <v>3620</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1078</v>
      </c>
      <c r="E217" s="409"/>
      <c r="F217" s="409"/>
      <c r="G217" s="409"/>
      <c r="H217" s="409"/>
      <c r="I217" s="409"/>
      <c r="J217" s="409"/>
      <c r="K217" s="410">
        <f t="shared" si="19"/>
        <v>1078</v>
      </c>
      <c r="L217" s="408">
        <v>1675</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124077</v>
      </c>
      <c r="E223" s="409"/>
      <c r="F223" s="409"/>
      <c r="G223" s="409"/>
      <c r="H223" s="409"/>
      <c r="I223" s="409"/>
      <c r="J223" s="409"/>
      <c r="K223" s="411">
        <f>SUM(K209:K222)</f>
        <v>124077</v>
      </c>
      <c r="L223" s="411">
        <f>SUM(L209:L222)</f>
        <v>131846</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1308</v>
      </c>
      <c r="E226" s="409"/>
      <c r="F226" s="409"/>
      <c r="G226" s="409"/>
      <c r="H226" s="409"/>
      <c r="I226" s="409"/>
      <c r="J226" s="409"/>
      <c r="K226" s="410">
        <f t="shared" ref="K226:K231" si="20">D226</f>
        <v>1308</v>
      </c>
      <c r="L226" s="408">
        <v>1435</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6988</v>
      </c>
      <c r="E228" s="409"/>
      <c r="F228" s="409"/>
      <c r="G228" s="409"/>
      <c r="H228" s="409"/>
      <c r="I228" s="409"/>
      <c r="J228" s="409"/>
      <c r="K228" s="410">
        <f t="shared" si="20"/>
        <v>6988</v>
      </c>
      <c r="L228" s="408">
        <v>7356</v>
      </c>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v>672</v>
      </c>
      <c r="E230" s="409"/>
      <c r="F230" s="409"/>
      <c r="G230" s="409"/>
      <c r="H230" s="409"/>
      <c r="I230" s="409"/>
      <c r="J230" s="409"/>
      <c r="K230" s="410">
        <f t="shared" si="20"/>
        <v>672</v>
      </c>
      <c r="L230" s="408">
        <v>815</v>
      </c>
    </row>
    <row r="231" spans="1:12" x14ac:dyDescent="0.2">
      <c r="A231" s="1753" t="s">
        <v>172</v>
      </c>
      <c r="B231" s="266">
        <v>2190</v>
      </c>
      <c r="C231" s="409"/>
      <c r="D231" s="408">
        <v>7533</v>
      </c>
      <c r="E231" s="409"/>
      <c r="F231" s="409"/>
      <c r="G231" s="409"/>
      <c r="H231" s="409"/>
      <c r="I231" s="409"/>
      <c r="J231" s="409"/>
      <c r="K231" s="410">
        <f t="shared" si="20"/>
        <v>7533</v>
      </c>
      <c r="L231" s="408">
        <v>9050</v>
      </c>
    </row>
    <row r="232" spans="1:12" ht="12.75" customHeight="1" thickBot="1" x14ac:dyDescent="0.25">
      <c r="A232" s="877" t="s">
        <v>640</v>
      </c>
      <c r="B232" s="461" t="s">
        <v>812</v>
      </c>
      <c r="C232" s="409"/>
      <c r="D232" s="411">
        <f>SUM(D226:D231)</f>
        <v>16501</v>
      </c>
      <c r="E232" s="409"/>
      <c r="F232" s="409"/>
      <c r="G232" s="409"/>
      <c r="H232" s="409"/>
      <c r="I232" s="409"/>
      <c r="J232" s="409"/>
      <c r="K232" s="411">
        <f>SUM(K226:K231)</f>
        <v>16501</v>
      </c>
      <c r="L232" s="411">
        <f>SUM(L226:L231)</f>
        <v>18656</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81</v>
      </c>
      <c r="E234" s="409"/>
      <c r="F234" s="409"/>
      <c r="G234" s="409"/>
      <c r="H234" s="409"/>
      <c r="I234" s="409"/>
      <c r="J234" s="409"/>
      <c r="K234" s="416">
        <f>D234</f>
        <v>81</v>
      </c>
      <c r="L234" s="414">
        <v>156</v>
      </c>
    </row>
    <row r="235" spans="1:12" x14ac:dyDescent="0.2">
      <c r="A235" s="1753" t="s">
        <v>956</v>
      </c>
      <c r="B235" s="266">
        <v>2220</v>
      </c>
      <c r="C235" s="409"/>
      <c r="D235" s="408">
        <v>436</v>
      </c>
      <c r="E235" s="409"/>
      <c r="F235" s="409"/>
      <c r="G235" s="409"/>
      <c r="H235" s="409"/>
      <c r="I235" s="409"/>
      <c r="J235" s="409"/>
      <c r="K235" s="416">
        <f>D235</f>
        <v>436</v>
      </c>
      <c r="L235" s="408">
        <v>578</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517</v>
      </c>
      <c r="E237" s="409"/>
      <c r="F237" s="409"/>
      <c r="G237" s="409"/>
      <c r="H237" s="409"/>
      <c r="I237" s="409"/>
      <c r="J237" s="409"/>
      <c r="K237" s="411">
        <f>SUM(K234:K236)</f>
        <v>517</v>
      </c>
      <c r="L237" s="411">
        <f>SUM(L234:L236)</f>
        <v>734</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v>2012</v>
      </c>
      <c r="E240" s="409"/>
      <c r="F240" s="409"/>
      <c r="G240" s="409"/>
      <c r="H240" s="409"/>
      <c r="I240" s="409"/>
      <c r="J240" s="409"/>
      <c r="K240" s="416">
        <f t="shared" ref="K240:K250" si="21">D240</f>
        <v>2012</v>
      </c>
      <c r="L240" s="408">
        <v>2368</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2012</v>
      </c>
      <c r="E251" s="409"/>
      <c r="F251" s="409"/>
      <c r="G251" s="409"/>
      <c r="H251" s="409"/>
      <c r="I251" s="409"/>
      <c r="J251" s="409"/>
      <c r="K251" s="411">
        <f>SUM(K239:K250)</f>
        <v>2012</v>
      </c>
      <c r="L251" s="411">
        <f>SUM(L239:L250)</f>
        <v>2368</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4040</v>
      </c>
      <c r="E253" s="409"/>
      <c r="F253" s="409"/>
      <c r="G253" s="409"/>
      <c r="H253" s="409"/>
      <c r="I253" s="409"/>
      <c r="J253" s="409"/>
      <c r="K253" s="416">
        <f>D253</f>
        <v>4040</v>
      </c>
      <c r="L253" s="414">
        <v>4044</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4040</v>
      </c>
      <c r="E255" s="409"/>
      <c r="F255" s="409"/>
      <c r="G255" s="409"/>
      <c r="H255" s="409"/>
      <c r="I255" s="409"/>
      <c r="J255" s="409"/>
      <c r="K255" s="411">
        <f>SUM(K253:K254)</f>
        <v>4040</v>
      </c>
      <c r="L255" s="411">
        <f>SUM(L253:L254)</f>
        <v>4044</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13760</v>
      </c>
      <c r="E258" s="409"/>
      <c r="F258" s="409"/>
      <c r="G258" s="409"/>
      <c r="H258" s="409"/>
      <c r="I258" s="409"/>
      <c r="J258" s="409"/>
      <c r="K258" s="416">
        <f t="shared" ref="K258:K263" si="22">D258</f>
        <v>13760</v>
      </c>
      <c r="L258" s="408">
        <v>13670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58630</v>
      </c>
      <c r="E260" s="409"/>
      <c r="F260" s="409"/>
      <c r="G260" s="409"/>
      <c r="H260" s="409"/>
      <c r="I260" s="409"/>
      <c r="J260" s="409"/>
      <c r="K260" s="416">
        <f t="shared" si="22"/>
        <v>58630</v>
      </c>
      <c r="L260" s="408">
        <v>63825</v>
      </c>
    </row>
    <row r="261" spans="1:12" x14ac:dyDescent="0.2">
      <c r="A261" s="1753" t="s">
        <v>1107</v>
      </c>
      <c r="B261" s="266">
        <v>2550</v>
      </c>
      <c r="C261" s="409"/>
      <c r="D261" s="408">
        <v>468</v>
      </c>
      <c r="E261" s="409"/>
      <c r="F261" s="409"/>
      <c r="G261" s="409"/>
      <c r="H261" s="409"/>
      <c r="I261" s="409"/>
      <c r="J261" s="409"/>
      <c r="K261" s="416">
        <f t="shared" si="22"/>
        <v>468</v>
      </c>
      <c r="L261" s="408">
        <v>658</v>
      </c>
    </row>
    <row r="262" spans="1:12" x14ac:dyDescent="0.2">
      <c r="A262" s="1753" t="s">
        <v>106</v>
      </c>
      <c r="B262" s="266">
        <v>2560</v>
      </c>
      <c r="C262" s="409"/>
      <c r="D262" s="408">
        <v>21683</v>
      </c>
      <c r="E262" s="409"/>
      <c r="F262" s="409"/>
      <c r="G262" s="409"/>
      <c r="H262" s="409"/>
      <c r="I262" s="409"/>
      <c r="J262" s="409"/>
      <c r="K262" s="416">
        <f t="shared" si="22"/>
        <v>21683</v>
      </c>
      <c r="L262" s="408">
        <v>22650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94541</v>
      </c>
      <c r="E264" s="409"/>
      <c r="F264" s="409"/>
      <c r="G264" s="409"/>
      <c r="H264" s="409"/>
      <c r="I264" s="409"/>
      <c r="J264" s="409"/>
      <c r="K264" s="411">
        <f>SUM(K257:K263)</f>
        <v>94541</v>
      </c>
      <c r="L264" s="411">
        <f>SUM(L257:L263)</f>
        <v>100803</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117611</v>
      </c>
      <c r="E273" s="409"/>
      <c r="F273" s="409"/>
      <c r="G273" s="409"/>
      <c r="H273" s="409"/>
      <c r="I273" s="409"/>
      <c r="J273" s="409"/>
      <c r="K273" s="421">
        <f>SUM(K232,K237,K251,K255,K264,K271,K272)</f>
        <v>117611</v>
      </c>
      <c r="L273" s="421">
        <f>SUM(L232,L237,L251,L255,L264,L271,L272)</f>
        <v>126605</v>
      </c>
    </row>
    <row r="274" spans="1:12" ht="18" customHeight="1" thickTop="1" thickBot="1" x14ac:dyDescent="0.25">
      <c r="A274" s="1781" t="s">
        <v>1021</v>
      </c>
      <c r="B274" s="263">
        <v>3000</v>
      </c>
      <c r="C274" s="409"/>
      <c r="D274" s="420">
        <v>11734</v>
      </c>
      <c r="E274" s="409"/>
      <c r="F274" s="409"/>
      <c r="G274" s="409"/>
      <c r="H274" s="409"/>
      <c r="I274" s="409"/>
      <c r="J274" s="409"/>
      <c r="K274" s="424">
        <f>D274</f>
        <v>11734</v>
      </c>
      <c r="L274" s="420">
        <v>17482</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v>1637</v>
      </c>
      <c r="E276" s="409"/>
      <c r="F276" s="409"/>
      <c r="G276" s="409"/>
      <c r="H276" s="409"/>
      <c r="I276" s="409"/>
      <c r="J276" s="409"/>
      <c r="K276" s="410">
        <f>D276</f>
        <v>1637</v>
      </c>
      <c r="L276" s="408">
        <v>2000</v>
      </c>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1637</v>
      </c>
      <c r="E278" s="409"/>
      <c r="F278" s="409"/>
      <c r="G278" s="409"/>
      <c r="H278" s="409"/>
      <c r="I278" s="409"/>
      <c r="J278" s="409"/>
      <c r="K278" s="411">
        <f>SUM(K276:K277)</f>
        <v>1637</v>
      </c>
      <c r="L278" s="411">
        <f>SUM(L276:L277)</f>
        <v>2000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5" t="s">
        <v>584</v>
      </c>
      <c r="B288" s="2287"/>
      <c r="C288" s="409"/>
      <c r="D288" s="411">
        <f>SUM(D223,D273,D274,D278)</f>
        <v>255059</v>
      </c>
      <c r="E288" s="409"/>
      <c r="F288" s="409"/>
      <c r="G288" s="409"/>
      <c r="H288" s="411">
        <f>H286</f>
        <v>0</v>
      </c>
      <c r="I288" s="409"/>
      <c r="J288" s="409"/>
      <c r="K288" s="411">
        <f>SUM(K223,K273,K274,K278,K286,K287)</f>
        <v>255059</v>
      </c>
      <c r="L288" s="411">
        <f>SUM(L223,L273,L274,L278,L286,L287)</f>
        <v>277933</v>
      </c>
    </row>
    <row r="289" spans="1:14" ht="23.25" thickTop="1" x14ac:dyDescent="0.2">
      <c r="A289" s="891" t="s">
        <v>1155</v>
      </c>
      <c r="B289" s="892"/>
      <c r="C289" s="409"/>
      <c r="D289" s="412"/>
      <c r="E289" s="409"/>
      <c r="F289" s="409"/>
      <c r="G289" s="409"/>
      <c r="H289" s="437"/>
      <c r="I289" s="409"/>
      <c r="J289" s="409"/>
      <c r="K289" s="436">
        <f>'Revenues 9-14'!G275-'Expenditures 15-22'!K288</f>
        <v>112413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v>60319</v>
      </c>
      <c r="H294" s="408"/>
      <c r="I294" s="432"/>
      <c r="J294" s="432"/>
      <c r="K294" s="410">
        <f>SUM(C294:J294)</f>
        <v>60319</v>
      </c>
      <c r="L294" s="432">
        <v>62000</v>
      </c>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60319</v>
      </c>
      <c r="H296" s="421">
        <f t="shared" si="23"/>
        <v>0</v>
      </c>
      <c r="I296" s="421">
        <f t="shared" si="23"/>
        <v>0</v>
      </c>
      <c r="J296" s="421">
        <f t="shared" si="23"/>
        <v>0</v>
      </c>
      <c r="K296" s="421">
        <f t="shared" si="23"/>
        <v>60319</v>
      </c>
      <c r="L296" s="421">
        <f t="shared" si="23"/>
        <v>62000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60319</v>
      </c>
      <c r="H305" s="411">
        <f>SUM(H296,H303)</f>
        <v>0</v>
      </c>
      <c r="I305" s="411">
        <f>SUM(I296)</f>
        <v>0</v>
      </c>
      <c r="J305" s="411">
        <f>SUM(J296)</f>
        <v>0</v>
      </c>
      <c r="K305" s="411">
        <f>SUM(K296,K303,K304)</f>
        <v>60319</v>
      </c>
      <c r="L305" s="411">
        <f>SUM(L296,L303,L304)</f>
        <v>62000</v>
      </c>
    </row>
    <row r="306" spans="1:14" ht="23.25" customHeight="1" thickTop="1" x14ac:dyDescent="0.2">
      <c r="A306" s="2279" t="s">
        <v>1155</v>
      </c>
      <c r="B306" s="2280"/>
      <c r="C306" s="415"/>
      <c r="D306" s="415"/>
      <c r="E306" s="415"/>
      <c r="F306" s="415"/>
      <c r="G306" s="415"/>
      <c r="H306" s="415"/>
      <c r="I306" s="415"/>
      <c r="J306" s="415"/>
      <c r="K306" s="426">
        <f>'Revenues 9-14'!H275-'Expenditures 15-22'!K305</f>
        <v>-60256</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51119</v>
      </c>
      <c r="F313" s="432"/>
      <c r="G313" s="432"/>
      <c r="H313" s="432"/>
      <c r="I313" s="432"/>
      <c r="J313" s="432"/>
      <c r="K313" s="1051">
        <f t="shared" ref="K313:K320" si="24">SUM(C313:J313)</f>
        <v>51119</v>
      </c>
      <c r="L313" s="432">
        <v>50000</v>
      </c>
      <c r="M313" s="899"/>
      <c r="N313" s="899"/>
    </row>
    <row r="314" spans="1:14" s="18" customFormat="1" x14ac:dyDescent="0.2">
      <c r="A314" s="881" t="s">
        <v>339</v>
      </c>
      <c r="B314" s="525" t="s">
        <v>320</v>
      </c>
      <c r="C314" s="432"/>
      <c r="D314" s="432"/>
      <c r="E314" s="432">
        <v>8360</v>
      </c>
      <c r="F314" s="432"/>
      <c r="G314" s="432"/>
      <c r="H314" s="432"/>
      <c r="I314" s="432"/>
      <c r="J314" s="432"/>
      <c r="K314" s="1051">
        <f t="shared" si="24"/>
        <v>8360</v>
      </c>
      <c r="L314" s="432">
        <v>50610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177418</v>
      </c>
      <c r="D318" s="432">
        <v>42484</v>
      </c>
      <c r="E318" s="432">
        <v>51757</v>
      </c>
      <c r="F318" s="432">
        <v>931</v>
      </c>
      <c r="G318" s="432"/>
      <c r="H318" s="432"/>
      <c r="I318" s="432"/>
      <c r="J318" s="432"/>
      <c r="K318" s="1051">
        <f t="shared" si="24"/>
        <v>272590</v>
      </c>
      <c r="L318" s="432">
        <v>271423</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62265</v>
      </c>
      <c r="F320" s="432"/>
      <c r="G320" s="432"/>
      <c r="H320" s="432"/>
      <c r="I320" s="432"/>
      <c r="J320" s="432"/>
      <c r="K320" s="1051">
        <f t="shared" si="24"/>
        <v>62265</v>
      </c>
      <c r="L320" s="432">
        <v>40000</v>
      </c>
      <c r="M320" s="899"/>
      <c r="N320" s="899"/>
    </row>
    <row r="321" spans="1:14" s="18" customFormat="1" x14ac:dyDescent="0.2">
      <c r="A321" s="1788" t="s">
        <v>541</v>
      </c>
      <c r="B321" s="524" t="s">
        <v>1323</v>
      </c>
      <c r="C321" s="683"/>
      <c r="D321" s="683"/>
      <c r="E321" s="683">
        <v>36379</v>
      </c>
      <c r="F321" s="683"/>
      <c r="G321" s="683"/>
      <c r="H321" s="683"/>
      <c r="I321" s="683"/>
      <c r="J321" s="683"/>
      <c r="K321" s="1212">
        <f>SUM(C321:J321)</f>
        <v>36379</v>
      </c>
      <c r="L321" s="683">
        <v>36400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177418</v>
      </c>
      <c r="D323" s="1052">
        <f t="shared" ref="D323:J323" si="25">SUM(D312:D322)</f>
        <v>42484</v>
      </c>
      <c r="E323" s="1052">
        <f t="shared" si="25"/>
        <v>209880</v>
      </c>
      <c r="F323" s="1052">
        <f t="shared" si="25"/>
        <v>931</v>
      </c>
      <c r="G323" s="1052">
        <f t="shared" si="25"/>
        <v>0</v>
      </c>
      <c r="H323" s="1052">
        <f t="shared" si="25"/>
        <v>0</v>
      </c>
      <c r="I323" s="1052">
        <f t="shared" si="25"/>
        <v>0</v>
      </c>
      <c r="J323" s="1052">
        <f t="shared" si="25"/>
        <v>0</v>
      </c>
      <c r="K323" s="1052">
        <f>SUM(K312:K322)</f>
        <v>430713</v>
      </c>
      <c r="L323" s="1052">
        <f>SUM(L312:L322)</f>
        <v>448433</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177418</v>
      </c>
      <c r="D331" s="1052">
        <f t="shared" ref="D331:J331" si="26">SUM(D323)</f>
        <v>42484</v>
      </c>
      <c r="E331" s="1052">
        <f t="shared" si="26"/>
        <v>209880</v>
      </c>
      <c r="F331" s="1052">
        <f t="shared" si="26"/>
        <v>931</v>
      </c>
      <c r="G331" s="1052">
        <f t="shared" si="26"/>
        <v>0</v>
      </c>
      <c r="H331" s="1052">
        <f>SUM(H323,H329)</f>
        <v>0</v>
      </c>
      <c r="I331" s="1052">
        <f t="shared" si="26"/>
        <v>0</v>
      </c>
      <c r="J331" s="1052">
        <f t="shared" si="26"/>
        <v>0</v>
      </c>
      <c r="K331" s="1052">
        <f>SUM(K323,K329)</f>
        <v>430713</v>
      </c>
      <c r="L331" s="421">
        <f>SUM(L323,L329,L330)</f>
        <v>448433</v>
      </c>
    </row>
    <row r="332" spans="1:14" ht="12.75" customHeight="1" thickTop="1" x14ac:dyDescent="0.2">
      <c r="A332" s="2281" t="s">
        <v>1155</v>
      </c>
      <c r="B332" s="2282"/>
      <c r="C332" s="409"/>
      <c r="D332" s="409"/>
      <c r="E332" s="409"/>
      <c r="F332" s="409"/>
      <c r="G332" s="409"/>
      <c r="H332" s="409"/>
      <c r="I332" s="409"/>
      <c r="J332" s="409"/>
      <c r="K332" s="1055">
        <f>'Revenues 9-14'!J275-'Expenditures 15-22'!K331</f>
        <v>245855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v>13840</v>
      </c>
      <c r="F338" s="408"/>
      <c r="G338" s="408">
        <v>561346</v>
      </c>
      <c r="H338" s="408"/>
      <c r="I338" s="432"/>
      <c r="J338" s="432"/>
      <c r="K338" s="410">
        <f>SUM(C338:J338)</f>
        <v>575186</v>
      </c>
      <c r="L338" s="408">
        <v>613550</v>
      </c>
    </row>
    <row r="339" spans="1:14" ht="12.75" customHeight="1" thickBot="1" x14ac:dyDescent="0.25">
      <c r="A339" s="877" t="s">
        <v>815</v>
      </c>
      <c r="B339" s="464" t="s">
        <v>36</v>
      </c>
      <c r="C339" s="411">
        <f>SUM(C337:C338)</f>
        <v>0</v>
      </c>
      <c r="D339" s="411">
        <f t="shared" ref="D339:L339" si="27">SUM(D337:D338)</f>
        <v>0</v>
      </c>
      <c r="E339" s="411">
        <f t="shared" si="27"/>
        <v>13840</v>
      </c>
      <c r="F339" s="411">
        <f t="shared" si="27"/>
        <v>0</v>
      </c>
      <c r="G339" s="411">
        <f t="shared" si="27"/>
        <v>561346</v>
      </c>
      <c r="H339" s="411">
        <f t="shared" si="27"/>
        <v>0</v>
      </c>
      <c r="I339" s="411">
        <f t="shared" si="27"/>
        <v>0</v>
      </c>
      <c r="J339" s="411">
        <f t="shared" si="27"/>
        <v>0</v>
      </c>
      <c r="K339" s="411">
        <f t="shared" si="27"/>
        <v>575186</v>
      </c>
      <c r="L339" s="411">
        <f t="shared" si="27"/>
        <v>613550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13840</v>
      </c>
      <c r="F341" s="411">
        <f t="shared" si="28"/>
        <v>0</v>
      </c>
      <c r="G341" s="411">
        <f t="shared" si="28"/>
        <v>561346</v>
      </c>
      <c r="H341" s="411">
        <f t="shared" si="28"/>
        <v>0</v>
      </c>
      <c r="I341" s="411">
        <f t="shared" si="28"/>
        <v>0</v>
      </c>
      <c r="J341" s="411">
        <f t="shared" si="28"/>
        <v>0</v>
      </c>
      <c r="K341" s="411">
        <f t="shared" si="28"/>
        <v>575186</v>
      </c>
      <c r="L341" s="411">
        <f t="shared" si="28"/>
        <v>613550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13840</v>
      </c>
      <c r="F354" s="411">
        <f t="shared" si="29"/>
        <v>0</v>
      </c>
      <c r="G354" s="411">
        <f t="shared" si="29"/>
        <v>561346</v>
      </c>
      <c r="H354" s="411">
        <f t="shared" si="29"/>
        <v>0</v>
      </c>
      <c r="I354" s="411">
        <f t="shared" si="29"/>
        <v>0</v>
      </c>
      <c r="J354" s="411">
        <f t="shared" si="29"/>
        <v>0</v>
      </c>
      <c r="K354" s="411">
        <f t="shared" si="29"/>
        <v>575186</v>
      </c>
      <c r="L354" s="411">
        <f>SUM(L341,L344,L352,L353)</f>
        <v>613550</v>
      </c>
    </row>
    <row r="355" spans="1:14" ht="23.25" thickTop="1" x14ac:dyDescent="0.2">
      <c r="A355" s="1792" t="s">
        <v>1155</v>
      </c>
      <c r="B355" s="465"/>
      <c r="C355" s="428"/>
      <c r="D355" s="428"/>
      <c r="E355" s="415"/>
      <c r="F355" s="415"/>
      <c r="G355" s="415"/>
      <c r="H355" s="415"/>
      <c r="I355" s="415"/>
      <c r="J355" s="413"/>
      <c r="K355" s="410">
        <f>'Revenues 9-14'!K275-'Expenditures 15-22'!K354</f>
        <v>-454001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1000000000000001" bottom="0.5" header="0.5" footer="0.5"/>
  <pageSetup scale="59" firstPageNumber="15" orientation="landscape" r:id="rId1"/>
  <headerFooter>
    <oddHeader>&amp;C&amp;"Times New Roman,Regular"PONTIAC-WILLIAM HOLLIDAY SCHOOL DISTRICT NO. 105
STATEMENT OF DISBURSEMENTS - CASH - REGULATORY BASIS
(ACTUAL AND BUDGET)
ALL FUNDS
FOR THE YEAR ENDED JUNE 30, 2017</oddHeader>
    <oddFooter>&amp;C&amp;"Times New Roman,Regular"See Notes to Financial Statements and Independent Auditor's Reports
&amp;P</oddFooter>
  </headerFooter>
  <rowBreaks count="6" manualBreakCount="6">
    <brk id="57" max="16383" man="1"/>
    <brk id="112" max="16383" man="1"/>
    <brk id="162" max="16383" man="1"/>
    <brk id="208" max="16383" man="1"/>
    <brk id="264" max="16383" man="1"/>
    <brk id="309"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9" sqref="E2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3758580</v>
      </c>
      <c r="C4" s="508">
        <v>503096</v>
      </c>
      <c r="D4" s="557">
        <f>B4-C4</f>
        <v>3255484</v>
      </c>
      <c r="E4" s="508">
        <v>3832689</v>
      </c>
      <c r="F4" s="557">
        <f>E4-C4</f>
        <v>3329593</v>
      </c>
    </row>
    <row r="5" spans="1:6" ht="13.7" customHeight="1" x14ac:dyDescent="0.2">
      <c r="A5" s="541" t="s">
        <v>1016</v>
      </c>
      <c r="B5" s="556">
        <f>'Revenues 9-14'!D5</f>
        <v>598503</v>
      </c>
      <c r="C5" s="508">
        <v>80111</v>
      </c>
      <c r="D5" s="557">
        <f t="shared" ref="D5:D18" si="0">B5-C5</f>
        <v>518392</v>
      </c>
      <c r="E5" s="508">
        <v>610301</v>
      </c>
      <c r="F5" s="557">
        <f>E5-C5</f>
        <v>530190</v>
      </c>
    </row>
    <row r="6" spans="1:6" ht="13.7" customHeight="1" x14ac:dyDescent="0.2">
      <c r="A6" s="541" t="s">
        <v>472</v>
      </c>
      <c r="B6" s="556">
        <f>'Revenues 9-14'!E5</f>
        <v>785432</v>
      </c>
      <c r="C6" s="508">
        <v>103440</v>
      </c>
      <c r="D6" s="557">
        <f t="shared" si="0"/>
        <v>681992</v>
      </c>
      <c r="E6" s="508">
        <v>788020</v>
      </c>
      <c r="F6" s="557">
        <f t="shared" ref="F6:F18" si="1">E6-C6</f>
        <v>684580</v>
      </c>
    </row>
    <row r="7" spans="1:6" ht="13.7" customHeight="1" x14ac:dyDescent="0.2">
      <c r="A7" s="541" t="s">
        <v>161</v>
      </c>
      <c r="B7" s="556">
        <f>'Revenues 9-14'!F5</f>
        <v>287280</v>
      </c>
      <c r="C7" s="508">
        <v>38454</v>
      </c>
      <c r="D7" s="557">
        <f t="shared" si="0"/>
        <v>248826</v>
      </c>
      <c r="E7" s="508">
        <v>292944</v>
      </c>
      <c r="F7" s="557">
        <f t="shared" si="1"/>
        <v>254490</v>
      </c>
    </row>
    <row r="8" spans="1:6" ht="13.7" customHeight="1" x14ac:dyDescent="0.2">
      <c r="A8" s="541" t="s">
        <v>1380</v>
      </c>
      <c r="B8" s="556">
        <f>'Revenues 9-14'!G5</f>
        <v>183019</v>
      </c>
      <c r="C8" s="508">
        <v>25636</v>
      </c>
      <c r="D8" s="557">
        <f t="shared" si="0"/>
        <v>157383</v>
      </c>
      <c r="E8" s="508">
        <v>195296</v>
      </c>
      <c r="F8" s="557">
        <f t="shared" si="1"/>
        <v>169660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119703</v>
      </c>
      <c r="C10" s="508">
        <v>16022</v>
      </c>
      <c r="D10" s="557">
        <f t="shared" si="0"/>
        <v>103681</v>
      </c>
      <c r="E10" s="508">
        <v>122060</v>
      </c>
      <c r="F10" s="557">
        <f t="shared" si="1"/>
        <v>106038</v>
      </c>
    </row>
    <row r="11" spans="1:6" x14ac:dyDescent="0.2">
      <c r="A11" s="541" t="s">
        <v>470</v>
      </c>
      <c r="B11" s="556">
        <f>'Revenues 9-14'!J5</f>
        <v>672804</v>
      </c>
      <c r="C11" s="508">
        <v>95108</v>
      </c>
      <c r="D11" s="557">
        <f t="shared" si="0"/>
        <v>577696</v>
      </c>
      <c r="E11" s="508">
        <v>724549</v>
      </c>
      <c r="F11" s="557">
        <f t="shared" si="1"/>
        <v>629441</v>
      </c>
    </row>
    <row r="12" spans="1:6" ht="13.7" customHeight="1" x14ac:dyDescent="0.2">
      <c r="A12" s="541" t="s">
        <v>163</v>
      </c>
      <c r="B12" s="556">
        <f>'Revenues 9-14'!K5</f>
        <v>119703</v>
      </c>
      <c r="C12" s="508">
        <v>16022</v>
      </c>
      <c r="D12" s="557">
        <f t="shared" si="0"/>
        <v>103681</v>
      </c>
      <c r="E12" s="508">
        <v>122060</v>
      </c>
      <c r="F12" s="557">
        <f t="shared" si="1"/>
        <v>106038</v>
      </c>
    </row>
    <row r="13" spans="1:6" ht="13.7" customHeight="1" x14ac:dyDescent="0.2">
      <c r="A13" s="541" t="s">
        <v>1090</v>
      </c>
      <c r="B13" s="556">
        <f>SUM('Revenues 9-14'!C6:D6)</f>
        <v>95760</v>
      </c>
      <c r="C13" s="508">
        <v>12818</v>
      </c>
      <c r="D13" s="557">
        <f t="shared" si="0"/>
        <v>82942</v>
      </c>
      <c r="E13" s="508">
        <v>97648</v>
      </c>
      <c r="F13" s="557">
        <f t="shared" si="1"/>
        <v>84830</v>
      </c>
    </row>
    <row r="14" spans="1:6" ht="13.7" customHeight="1" x14ac:dyDescent="0.2">
      <c r="A14" s="541" t="s">
        <v>471</v>
      </c>
      <c r="B14" s="556">
        <f>SUM('Revenues 9-14'!C7:D7,'Revenues 9-14'!F7:H7)</f>
        <v>47880</v>
      </c>
      <c r="C14" s="508">
        <v>6409</v>
      </c>
      <c r="D14" s="557">
        <f t="shared" si="0"/>
        <v>41471</v>
      </c>
      <c r="E14" s="508">
        <v>48824</v>
      </c>
      <c r="F14" s="557">
        <f t="shared" si="1"/>
        <v>42415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173285</v>
      </c>
      <c r="C16" s="508">
        <v>24610</v>
      </c>
      <c r="D16" s="557">
        <f t="shared" si="0"/>
        <v>148675</v>
      </c>
      <c r="E16" s="508">
        <v>187485</v>
      </c>
      <c r="F16" s="557">
        <f t="shared" si="1"/>
        <v>162875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6841949</v>
      </c>
      <c r="C19" s="558">
        <f>SUM(C4:C18)</f>
        <v>921726</v>
      </c>
      <c r="D19" s="558">
        <f>SUM(D4:D18)</f>
        <v>5920223</v>
      </c>
      <c r="E19" s="558">
        <f>SUM(E4:E18)</f>
        <v>7021876</v>
      </c>
      <c r="F19" s="558">
        <f>SUM(F4:F18)</f>
        <v>6100150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gridLinesSet="0"/>
  <pageMargins left="0.75" right="0.75" top="1.5" bottom="0.5" header="0.5" footer="0.5"/>
  <pageSetup scale="97" firstPageNumber="57" orientation="landscape" useFirstPageNumber="1" r:id="rId1"/>
  <headerFooter>
    <oddHeader>&amp;C&amp;"Times New Roman,Regular"PONTIAC-WILLIAM HOLLIDAY SCHOOL DISTRICT NO. 105
SCHEDULE OF AD VALOREM TAX RECEIPTS
FOR THE YEAR ENDED JUNE 30, 2017</oddHeader>
    <oddFooter xml:space="preserve">&amp;C&amp;"Times New Roman,Regular"See Independent Auditor's Reports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0" colorId="8" zoomScale="110" zoomScaleNormal="110" workbookViewId="0">
      <selection activeCell="H33" sqref="H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1874</v>
      </c>
      <c r="B2" s="2344"/>
      <c r="C2" s="1569" t="s">
        <v>1990</v>
      </c>
      <c r="D2" s="1569" t="s">
        <v>1991</v>
      </c>
      <c r="E2" s="1569" t="s">
        <v>1992</v>
      </c>
      <c r="F2" s="1569" t="s">
        <v>1993</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4">
        <f>SUM(C4+D4)-E4</f>
        <v>0</v>
      </c>
    </row>
    <row r="5" spans="1:7" ht="13.5" thickTop="1" x14ac:dyDescent="0.2">
      <c r="A5" s="2346" t="s">
        <v>1300</v>
      </c>
      <c r="B5" s="2331"/>
      <c r="C5" s="2323"/>
      <c r="D5" s="2324"/>
      <c r="E5" s="2324"/>
      <c r="F5" s="2325"/>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7" t="s">
        <v>716</v>
      </c>
      <c r="B15" s="2329"/>
      <c r="C15" s="1544">
        <f>SUM(C6:C14)</f>
        <v>0</v>
      </c>
      <c r="D15" s="1544">
        <f>SUM(D6:D14)</f>
        <v>0</v>
      </c>
      <c r="E15" s="1544">
        <f>SUM(E6:E14)</f>
        <v>0</v>
      </c>
      <c r="F15" s="1544">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5"/>
      <c r="D17" s="508"/>
      <c r="E17" s="1545"/>
      <c r="F17" s="1544">
        <f>SUM(C17+D17)-E17</f>
        <v>0</v>
      </c>
    </row>
    <row r="18" spans="1:11" ht="12.75" customHeight="1" thickTop="1" thickBot="1" x14ac:dyDescent="0.25">
      <c r="A18" s="2321" t="s">
        <v>7</v>
      </c>
      <c r="B18" s="2322"/>
      <c r="C18" s="1545"/>
      <c r="D18" s="508"/>
      <c r="E18" s="1545"/>
      <c r="F18" s="1544">
        <f>SUM(C18+D18)-E18</f>
        <v>0</v>
      </c>
    </row>
    <row r="19" spans="1:11" ht="12.75" customHeight="1" thickTop="1" thickBot="1" x14ac:dyDescent="0.25">
      <c r="A19" s="2321" t="s">
        <v>447</v>
      </c>
      <c r="B19" s="2322"/>
      <c r="C19" s="1545"/>
      <c r="D19" s="508"/>
      <c r="E19" s="1545"/>
      <c r="F19" s="1544">
        <f>SUM(C19+D19)-E19</f>
        <v>0</v>
      </c>
    </row>
    <row r="20" spans="1:11" ht="12.75" customHeight="1" thickTop="1" thickBot="1" x14ac:dyDescent="0.25">
      <c r="A20" s="2326" t="s">
        <v>516</v>
      </c>
      <c r="B20" s="2327"/>
      <c r="C20" s="1545"/>
      <c r="D20" s="508"/>
      <c r="E20" s="1545"/>
      <c r="F20" s="1544">
        <f>SUM(C20+D20)-E20</f>
        <v>0</v>
      </c>
    </row>
    <row r="21" spans="1:11" ht="14.25" thickTop="1" thickBot="1" x14ac:dyDescent="0.25">
      <c r="A21" s="2328" t="s">
        <v>717</v>
      </c>
      <c r="B21" s="2329"/>
      <c r="C21" s="1544">
        <f>SUM(C17:C20)</f>
        <v>0</v>
      </c>
      <c r="D21" s="1544">
        <f>SUM(D17:D20)</f>
        <v>0</v>
      </c>
      <c r="E21" s="1544">
        <f>SUM(E17:E20)</f>
        <v>0</v>
      </c>
      <c r="F21" s="1544">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4">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4">
        <f>SUM(C25+D25)-E25</f>
        <v>0</v>
      </c>
      <c r="G25" s="677"/>
    </row>
    <row r="26" spans="1:11" ht="13.5" thickTop="1" x14ac:dyDescent="0.2">
      <c r="A26" s="2335" t="s">
        <v>743</v>
      </c>
      <c r="B26" s="2331"/>
      <c r="C26" s="1546"/>
      <c r="D26" s="1546"/>
      <c r="E26" s="1546"/>
      <c r="F26" s="1547"/>
    </row>
    <row r="27" spans="1:11" ht="13.5" thickBot="1" x14ac:dyDescent="0.25">
      <c r="A27" s="2328" t="s">
        <v>1237</v>
      </c>
      <c r="B27" s="2336"/>
      <c r="C27" s="508"/>
      <c r="D27" s="508"/>
      <c r="E27" s="508"/>
      <c r="F27" s="1544">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2110</v>
      </c>
      <c r="B31" s="650">
        <v>42389</v>
      </c>
      <c r="C31" s="1092">
        <v>1500000</v>
      </c>
      <c r="D31" s="1550">
        <v>1</v>
      </c>
      <c r="E31" s="1092">
        <v>1500000</v>
      </c>
      <c r="F31" s="1092"/>
      <c r="G31" s="1092"/>
      <c r="H31" s="1092">
        <v>653000</v>
      </c>
      <c r="I31" s="1093">
        <f>((E31+F31)-H31)+G31</f>
        <v>847000</v>
      </c>
      <c r="J31" s="1092">
        <v>715366</v>
      </c>
      <c r="K31" s="117"/>
    </row>
    <row r="32" spans="1:11" ht="12" customHeight="1" x14ac:dyDescent="0.2">
      <c r="A32" s="1094" t="s">
        <v>2111</v>
      </c>
      <c r="B32" s="650">
        <v>42389</v>
      </c>
      <c r="C32" s="1092">
        <v>1340000</v>
      </c>
      <c r="D32" s="1550">
        <v>4</v>
      </c>
      <c r="E32" s="1092">
        <v>1340000</v>
      </c>
      <c r="F32" s="1092"/>
      <c r="G32" s="1092"/>
      <c r="H32" s="1092"/>
      <c r="I32" s="1093">
        <f>((E32+F32)-H32)+G32</f>
        <v>1340000</v>
      </c>
      <c r="J32" s="1092">
        <v>1340000</v>
      </c>
      <c r="K32" s="117"/>
    </row>
    <row r="33" spans="1:11" ht="12" customHeight="1" x14ac:dyDescent="0.2">
      <c r="A33" s="1094" t="s">
        <v>2112</v>
      </c>
      <c r="B33" s="650">
        <v>42186</v>
      </c>
      <c r="C33" s="1092">
        <v>87547</v>
      </c>
      <c r="D33" s="1550">
        <v>7</v>
      </c>
      <c r="E33" s="1092">
        <v>70801</v>
      </c>
      <c r="F33" s="1092"/>
      <c r="G33" s="1092"/>
      <c r="H33" s="1092">
        <v>17068</v>
      </c>
      <c r="I33" s="1093">
        <f t="shared" ref="I33:I48" si="1">((E33+F33)-H33)+G33</f>
        <v>53733</v>
      </c>
      <c r="J33" s="1092">
        <v>53733</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2927547</v>
      </c>
      <c r="D49" s="1549"/>
      <c r="E49" s="1093">
        <f t="shared" ref="E49:J49" si="2">SUM(E31:E48)</f>
        <v>2910801</v>
      </c>
      <c r="F49" s="1093">
        <f t="shared" si="2"/>
        <v>0</v>
      </c>
      <c r="G49" s="1093">
        <f t="shared" si="2"/>
        <v>0</v>
      </c>
      <c r="H49" s="1093">
        <f t="shared" si="2"/>
        <v>670068</v>
      </c>
      <c r="I49" s="1093">
        <f t="shared" si="2"/>
        <v>2240733</v>
      </c>
      <c r="J49" s="1093">
        <f t="shared" si="2"/>
        <v>2109099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t="s">
        <v>2126</v>
      </c>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0.95" bottom="0.5" header="0.5" footer="0.5"/>
  <pageSetup scale="60" firstPageNumber="25" orientation="landscape" r:id="rId1"/>
  <headerFooter>
    <oddHeader>&amp;C&amp;"Times New Roman,Regular"PONTIAC-WILLIAM HOLLIDAY SCHOOL DISTRICT NO. 105
SCHEDULE OF SHORT-TERM AND LONG-TERM DEBT
FOR THE YEAR ENDED JUNE 30, 2017</oddHeader>
    <oddFooter xml:space="preserve">&amp;C&amp;"Times New Roman,Regular"See Independent Auditor's Reports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E29" sqref="E2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1875</v>
      </c>
      <c r="B2" s="2373"/>
      <c r="C2" s="2373"/>
      <c r="D2" s="2373"/>
      <c r="E2" s="2374"/>
      <c r="F2" s="1825" t="s">
        <v>1055</v>
      </c>
      <c r="G2" s="1826" t="s">
        <v>100</v>
      </c>
      <c r="H2" s="1826" t="s">
        <v>471</v>
      </c>
      <c r="I2" s="1826" t="s">
        <v>1354</v>
      </c>
      <c r="J2" s="1826" t="s">
        <v>1000</v>
      </c>
      <c r="K2" s="1826" t="s">
        <v>144</v>
      </c>
    </row>
    <row r="3" spans="1:11" x14ac:dyDescent="0.2">
      <c r="A3" s="2375" t="s">
        <v>1998</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c r="I5" s="1202"/>
      <c r="J5" s="1173"/>
      <c r="K5" s="1173"/>
    </row>
    <row r="6" spans="1:11" x14ac:dyDescent="0.2">
      <c r="A6" s="1827" t="s">
        <v>816</v>
      </c>
      <c r="B6" s="1828"/>
      <c r="C6" s="1828"/>
      <c r="D6" s="1828"/>
      <c r="E6" s="1829"/>
      <c r="F6" s="256" t="s">
        <v>993</v>
      </c>
      <c r="G6" s="559"/>
      <c r="H6" s="559">
        <v>47880</v>
      </c>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6" t="s">
        <v>1841</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47880</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v>47880</v>
      </c>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2000</v>
      </c>
      <c r="B19" s="2365"/>
      <c r="C19" s="2365"/>
      <c r="D19" s="2365"/>
      <c r="E19" s="2366"/>
      <c r="F19" s="257" t="s">
        <v>1086</v>
      </c>
      <c r="G19" s="564"/>
      <c r="H19" s="564"/>
      <c r="I19" s="564"/>
      <c r="J19" s="1205"/>
      <c r="K19" s="1191"/>
    </row>
    <row r="20" spans="1:11" ht="12.75" customHeight="1" x14ac:dyDescent="0.2">
      <c r="A20" s="2367" t="s">
        <v>1840</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1842</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47880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8" t="s">
        <v>1839</v>
      </c>
      <c r="B33" s="112"/>
      <c r="C33" s="112"/>
      <c r="D33" s="112"/>
      <c r="E33" s="112"/>
      <c r="F33" s="112"/>
      <c r="G33" s="569"/>
      <c r="H33" s="2361"/>
      <c r="I33" s="2360"/>
      <c r="J33" s="2360"/>
      <c r="K33" s="236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pageMargins left="0.75" right="0.75" top="1.1000000000000001" bottom="0.5" header="0.5" footer="0.5"/>
  <pageSetup scale="72" firstPageNumber="26" orientation="landscape" r:id="rId1"/>
  <headerFooter>
    <oddHeader>&amp;C&amp;"Times New Roman,Regular"PONTIAC-WILLIAM HOLLIDAY SCHOOL DISTRICT NO. 105
SCHEDULE OF RESTRICTED LOCAL TAX LEVIES AND SELECTED REVENUE SOURCES
SCHEDULE OF TORT IMMUNITY EXPENDITURES
FOR THE YEAR ENDED JUNE 30, 2017</oddHeader>
    <oddFooter xml:space="preserve">&amp;C&amp;"Times New Roman,Regular"See Independent Auditor's Reports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9" sqref="E2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60065</v>
      </c>
      <c r="D5" s="634"/>
      <c r="E5" s="634"/>
      <c r="F5" s="1057">
        <f>(C5+D5)-E5</f>
        <v>60065</v>
      </c>
      <c r="G5" s="630"/>
      <c r="H5" s="636"/>
      <c r="I5" s="636"/>
      <c r="J5" s="636"/>
      <c r="K5" s="641"/>
      <c r="L5" s="1056">
        <f>F5-K5</f>
        <v>60065</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12544376</v>
      </c>
      <c r="D8" s="635">
        <v>675448</v>
      </c>
      <c r="E8" s="635"/>
      <c r="F8" s="1057">
        <f>(C8+D8)-E8</f>
        <v>13219824</v>
      </c>
      <c r="G8" s="631">
        <v>50</v>
      </c>
      <c r="H8" s="571">
        <v>4278916</v>
      </c>
      <c r="I8" s="571">
        <v>242395</v>
      </c>
      <c r="J8" s="571"/>
      <c r="K8" s="1056">
        <f>(H8+I8)-J8</f>
        <v>4521311</v>
      </c>
      <c r="L8" s="1056">
        <f>F8-K8</f>
        <v>8698513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108569</v>
      </c>
      <c r="D10" s="1058"/>
      <c r="E10" s="1058"/>
      <c r="F10" s="1059">
        <f>(C10+D10)-E10</f>
        <v>108569</v>
      </c>
      <c r="G10" s="631">
        <v>20</v>
      </c>
      <c r="H10" s="1060">
        <v>94258</v>
      </c>
      <c r="I10" s="1060">
        <v>2670</v>
      </c>
      <c r="J10" s="1060"/>
      <c r="K10" s="1056">
        <f>(H10+I10)-J10</f>
        <v>96928</v>
      </c>
      <c r="L10" s="1056">
        <f>F10-K10</f>
        <v>11641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734539</v>
      </c>
      <c r="D12" s="635">
        <v>27478</v>
      </c>
      <c r="E12" s="635">
        <v>81954</v>
      </c>
      <c r="F12" s="1057">
        <f>(C12+D12)-E12</f>
        <v>680063</v>
      </c>
      <c r="G12" s="631">
        <v>10</v>
      </c>
      <c r="H12" s="571">
        <v>520098</v>
      </c>
      <c r="I12" s="571">
        <v>68007</v>
      </c>
      <c r="J12" s="571">
        <v>81954</v>
      </c>
      <c r="K12" s="1056">
        <f>(H12+I12)-J12</f>
        <v>506151</v>
      </c>
      <c r="L12" s="1056">
        <f>F12-K12</f>
        <v>173912</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13447549</v>
      </c>
      <c r="D16" s="637">
        <f>SUM(D3,D5:D6,D8:D10,D12:D15)</f>
        <v>702926</v>
      </c>
      <c r="E16" s="637">
        <f>SUM(E3,E5:E6,E8:E10,E12:E15)</f>
        <v>81954</v>
      </c>
      <c r="F16" s="637">
        <f>SUM(F3,F5:F6,F8:F10,F12:F15)</f>
        <v>14068521</v>
      </c>
      <c r="G16" s="631"/>
      <c r="H16" s="637">
        <f>SUM(H3,H6,H8:H10,H12:H14,)</f>
        <v>4893272</v>
      </c>
      <c r="I16" s="637">
        <f>SUM(I3,I6,I8:I10,I12:I14,)</f>
        <v>313072</v>
      </c>
      <c r="J16" s="637">
        <f>SUM(J3,J6,J8:J10,J12:J14,)</f>
        <v>81954</v>
      </c>
      <c r="K16" s="1057">
        <f>(H16+I16)-J16</f>
        <v>5124390</v>
      </c>
      <c r="L16" s="1057">
        <f>F16-K16</f>
        <v>8944131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313072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pageMargins left="0.75" right="0.75" top="1.75" bottom="0.5" header="0.5" footer="0.5"/>
  <pageSetup scale="76" firstPageNumber="27" orientation="landscape" r:id="rId1"/>
  <headerFooter>
    <oddHeader>&amp;C&amp;"Times New Roman,Regular"PONTIAC-WILLIAM HOLLIDAY SCHOOL DISTRICT NO. 105
SCHEDULE OF CAPITAL OUTLAY AND DEPRECIATION
FOR THE YEAR ENDED JUNE 30, 2017</oddHeader>
    <oddFooter xml:space="preserve">&amp;C&amp;"Times New Roman,Regular"See Independent Auditor's Reports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E29" sqref="E29"/>
      <selection pane="bottomLeft" activeCell="E29" sqref="E2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5957542</v>
      </c>
      <c r="G8" s="356"/>
    </row>
    <row r="9" spans="1:7" ht="12" customHeight="1" x14ac:dyDescent="0.2">
      <c r="A9" s="358" t="s">
        <v>528</v>
      </c>
      <c r="B9" s="934" t="s">
        <v>1805</v>
      </c>
      <c r="C9" s="357"/>
      <c r="D9" s="358" t="s">
        <v>580</v>
      </c>
      <c r="E9" s="575"/>
      <c r="F9" s="936">
        <f>'Expenditures 15-22'!K150</f>
        <v>652512</v>
      </c>
      <c r="G9" s="937"/>
    </row>
    <row r="10" spans="1:7" ht="12" customHeight="1" x14ac:dyDescent="0.2">
      <c r="A10" s="358" t="s">
        <v>578</v>
      </c>
      <c r="B10" s="934" t="s">
        <v>1806</v>
      </c>
      <c r="C10" s="357"/>
      <c r="D10" s="358" t="s">
        <v>580</v>
      </c>
      <c r="E10" s="575"/>
      <c r="F10" s="936">
        <f>'Expenditures 15-22'!K168</f>
        <v>777150</v>
      </c>
      <c r="G10" s="937"/>
    </row>
    <row r="11" spans="1:7" ht="12" customHeight="1" x14ac:dyDescent="0.2">
      <c r="A11" s="358" t="s">
        <v>529</v>
      </c>
      <c r="B11" s="934" t="s">
        <v>1807</v>
      </c>
      <c r="C11" s="357"/>
      <c r="D11" s="358" t="s">
        <v>580</v>
      </c>
      <c r="E11" s="575"/>
      <c r="F11" s="936">
        <f>'Expenditures 15-22'!K204</f>
        <v>446044</v>
      </c>
      <c r="G11" s="937"/>
    </row>
    <row r="12" spans="1:7" ht="12" customHeight="1" x14ac:dyDescent="0.2">
      <c r="A12" s="358" t="s">
        <v>530</v>
      </c>
      <c r="B12" s="934" t="s">
        <v>1808</v>
      </c>
      <c r="C12" s="357"/>
      <c r="D12" s="358" t="s">
        <v>580</v>
      </c>
      <c r="E12" s="575"/>
      <c r="F12" s="936">
        <f>'Expenditures 15-22'!K288</f>
        <v>255059</v>
      </c>
      <c r="G12" s="937"/>
    </row>
    <row r="13" spans="1:7" ht="12" customHeight="1" x14ac:dyDescent="0.2">
      <c r="A13" s="358" t="s">
        <v>112</v>
      </c>
      <c r="B13" s="934" t="s">
        <v>1809</v>
      </c>
      <c r="C13" s="357"/>
      <c r="D13" s="358" t="s">
        <v>580</v>
      </c>
      <c r="E13" s="575"/>
      <c r="F13" s="936">
        <f>'Expenditures 15-22'!K331</f>
        <v>430713</v>
      </c>
      <c r="G13" s="938"/>
    </row>
    <row r="14" spans="1:7" ht="12" customHeight="1" thickBot="1" x14ac:dyDescent="0.25">
      <c r="A14" s="939"/>
      <c r="B14" s="576"/>
      <c r="C14" s="577"/>
      <c r="D14" s="994" t="s">
        <v>580</v>
      </c>
      <c r="E14" s="588" t="s">
        <v>1112</v>
      </c>
      <c r="F14" s="940">
        <f>SUM(F8:F13)</f>
        <v>8519020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215230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82281</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535775</v>
      </c>
      <c r="G53" s="356"/>
    </row>
    <row r="54" spans="1:7" ht="12" customHeight="1" x14ac:dyDescent="0.2">
      <c r="A54" s="358" t="s">
        <v>527</v>
      </c>
      <c r="B54" s="358" t="s">
        <v>1817</v>
      </c>
      <c r="C54" s="955" t="s">
        <v>1138</v>
      </c>
      <c r="D54" s="951" t="s">
        <v>1278</v>
      </c>
      <c r="E54" s="575"/>
      <c r="F54" s="1098">
        <f>'Expenditures 15-22'!G114</f>
        <v>11373</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13676</v>
      </c>
      <c r="G57" s="356"/>
    </row>
    <row r="58" spans="1:7" ht="12" customHeight="1" x14ac:dyDescent="0.2">
      <c r="A58" s="358" t="s">
        <v>528</v>
      </c>
      <c r="B58" s="358" t="s">
        <v>1821</v>
      </c>
      <c r="C58" s="952" t="s">
        <v>1138</v>
      </c>
      <c r="D58" s="951" t="s">
        <v>1278</v>
      </c>
      <c r="E58" s="575"/>
      <c r="F58" s="1100">
        <f>'Expenditures 15-22'!G150</f>
        <v>53783</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670069</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8851</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11734</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1637</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1604409</v>
      </c>
      <c r="G75" s="356"/>
    </row>
    <row r="76" spans="1:8" s="961" customFormat="1" ht="12" customHeight="1" thickTop="1" thickBot="1" x14ac:dyDescent="0.25">
      <c r="A76" s="581"/>
      <c r="B76" s="579"/>
      <c r="C76" s="580"/>
      <c r="D76" s="960" t="s">
        <v>1792</v>
      </c>
      <c r="E76" s="591"/>
      <c r="F76" s="1104">
        <f>(F14-F75)</f>
        <v>6914611</v>
      </c>
      <c r="G76" s="358"/>
    </row>
    <row r="77" spans="1:8" s="961" customFormat="1" ht="12" customHeight="1" thickTop="1" x14ac:dyDescent="0.2">
      <c r="A77" s="582"/>
      <c r="B77" s="579"/>
      <c r="C77" s="580"/>
      <c r="D77" s="960" t="s">
        <v>2029</v>
      </c>
      <c r="E77" s="591"/>
      <c r="F77" s="1565">
        <v>639.57000000000005</v>
      </c>
      <c r="G77" s="359"/>
      <c r="H77" s="358"/>
    </row>
    <row r="78" spans="1:8" s="961" customFormat="1" ht="12" customHeight="1" thickBot="1" x14ac:dyDescent="0.25">
      <c r="A78" s="583"/>
      <c r="B78" s="579"/>
      <c r="C78" s="580"/>
      <c r="D78" s="960" t="s">
        <v>1859</v>
      </c>
      <c r="E78" s="591" t="s">
        <v>1112</v>
      </c>
      <c r="F78" s="1105">
        <f>IF(F77&gt;0,F76/F77," Complete Line 77")</f>
        <v>10811.343558953671</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107242</v>
      </c>
      <c r="G93" s="969"/>
    </row>
    <row r="94" spans="1:7" ht="12" customHeight="1" x14ac:dyDescent="0.2">
      <c r="A94" s="970" t="s">
        <v>146</v>
      </c>
      <c r="B94" s="970" t="s">
        <v>182</v>
      </c>
      <c r="C94" s="967">
        <v>1700</v>
      </c>
      <c r="D94" s="976" t="str">
        <f>'Revenues 9-14'!A82</f>
        <v>Total District/School Activity Income</v>
      </c>
      <c r="E94" s="384"/>
      <c r="F94" s="1063">
        <f>SUM('Revenues 9-14'!C82,'Revenues 9-14'!D82)</f>
        <v>12061</v>
      </c>
      <c r="G94" s="969"/>
    </row>
    <row r="95" spans="1:7" ht="12" customHeight="1" x14ac:dyDescent="0.2">
      <c r="A95" s="970" t="s">
        <v>527</v>
      </c>
      <c r="B95" s="970" t="s">
        <v>183</v>
      </c>
      <c r="C95" s="967">
        <f>'Revenues 9-14'!B84</f>
        <v>1811</v>
      </c>
      <c r="D95" s="968" t="str">
        <f>'Revenues 9-14'!A84</f>
        <v>Rentals - Regular Textbooks</v>
      </c>
      <c r="E95" s="384"/>
      <c r="F95" s="1063">
        <f>'Revenues 9-14'!C84</f>
        <v>29867</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600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104488</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154132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13388</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768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140220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208475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160517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161859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2345</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24410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10130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17058</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1147560</v>
      </c>
    </row>
    <row r="176" spans="1:7" ht="12" customHeight="1" x14ac:dyDescent="0.2">
      <c r="A176" s="584"/>
      <c r="B176" s="585"/>
      <c r="C176" s="586"/>
      <c r="D176" s="992" t="s">
        <v>1856</v>
      </c>
      <c r="E176" s="1046"/>
      <c r="F176" s="1108">
        <f>'PCTC-OEPP 28-29'!F76-F175</f>
        <v>5767051</v>
      </c>
    </row>
    <row r="177" spans="1:7" ht="12" customHeight="1" x14ac:dyDescent="0.2">
      <c r="A177" s="584"/>
      <c r="B177" s="585"/>
      <c r="C177" s="586"/>
      <c r="D177" s="992" t="s">
        <v>2013</v>
      </c>
      <c r="E177" s="1046"/>
      <c r="F177" s="1108">
        <f>'Cap Outlay Deprec 27'!I18</f>
        <v>313072</v>
      </c>
    </row>
    <row r="178" spans="1:7" ht="12" customHeight="1" x14ac:dyDescent="0.2">
      <c r="A178" s="584"/>
      <c r="B178" s="585"/>
      <c r="C178" s="586"/>
      <c r="D178" s="992" t="s">
        <v>1858</v>
      </c>
      <c r="E178" s="1046"/>
      <c r="F178" s="1108">
        <f>F176+F177</f>
        <v>6080123</v>
      </c>
    </row>
    <row r="179" spans="1:7" ht="12" customHeight="1" x14ac:dyDescent="0.2">
      <c r="A179" s="584"/>
      <c r="B179" s="587"/>
      <c r="C179" s="586"/>
      <c r="D179" s="992" t="s">
        <v>2014</v>
      </c>
      <c r="E179" s="1046"/>
      <c r="F179" s="1109">
        <f>'PCTC-OEPP 28-29'!F77</f>
        <v>639.57000000000005</v>
      </c>
      <c r="G179" s="68"/>
    </row>
    <row r="180" spans="1:7" ht="12" customHeight="1" thickBot="1" x14ac:dyDescent="0.25">
      <c r="A180" s="584"/>
      <c r="B180" s="587"/>
      <c r="C180" s="586"/>
      <c r="D180" s="992" t="s">
        <v>1935</v>
      </c>
      <c r="E180" s="1046" t="s">
        <v>1936</v>
      </c>
      <c r="F180" s="1110">
        <f>F178/F179</f>
        <v>9506.5794205481798</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orizontalCentered="1"/>
  <pageMargins left="0.75" right="0.75" top="0.95" bottom="0.5" header="0.5" footer="0.5"/>
  <pageSetup scale="65" firstPageNumber="28" orientation="portrait" r:id="rId1"/>
  <headerFooter>
    <oddHeader>&amp;C&amp;"Times New Roman,Regular"PONTIAC-WILLIAM HOLLIDAY SCHOOL DISTRICT NO. 105
ESTIMATED OPERATING EXPENSE PER PUPIL/PER CAPITA TUITION CHARGE COMPUTATIONS
FOR THE YEAR ENDED JUNE 30, 2017</oddHeader>
    <oddFooter xml:space="preserve">&amp;C&amp;"Times New Roman,Regular"See Independent Auditor's Reports
&amp;P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29" sqref="E2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99" t="s">
        <v>1631</v>
      </c>
      <c r="B5" s="2400"/>
      <c r="C5" s="2400"/>
      <c r="D5" s="2400"/>
      <c r="E5" s="2400"/>
      <c r="F5" s="2400"/>
      <c r="G5" s="2401"/>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143563</v>
      </c>
      <c r="F10" s="856"/>
      <c r="G10" s="1111"/>
      <c r="H10" s="215"/>
      <c r="I10" s="215"/>
    </row>
    <row r="11" spans="1:9" s="2" customFormat="1" ht="22.5" customHeight="1" x14ac:dyDescent="0.2">
      <c r="A11" s="2404" t="s">
        <v>2091</v>
      </c>
      <c r="B11" s="2405"/>
      <c r="C11" s="2405"/>
      <c r="D11" s="2406"/>
      <c r="E11" s="1994">
        <v>33930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4313875</v>
      </c>
      <c r="F19" s="763"/>
      <c r="G19" s="765">
        <f>'Expenditures 15-22'!K33-SUM('Expenditures 15-22'!G33,'Expenditures 15-22'!I33)+'Expenditures 15-22'!D223</f>
        <v>4313875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238915</v>
      </c>
      <c r="F21" s="763"/>
      <c r="G21" s="765">
        <f>'Expenditures 15-22'!K42-SUM('Expenditures 15-22'!G42,'Expenditures 15-22'!I42)+'Expenditures 15-22'!K120-SUM('Expenditures 15-22'!G120,'Expenditures 15-22'!I120)+'Expenditures 15-22'!K174-SUM('Expenditures 15-22'!G174,'Expenditures 15-22'!I174)+'Expenditures 15-22'!D232</f>
        <v>238915</v>
      </c>
      <c r="H21" s="286"/>
      <c r="I21" s="215"/>
    </row>
    <row r="22" spans="1:9" s="2" customFormat="1" ht="12" customHeight="1" x14ac:dyDescent="0.2">
      <c r="A22" s="762" t="s">
        <v>644</v>
      </c>
      <c r="B22" s="758"/>
      <c r="C22" s="757">
        <v>2200</v>
      </c>
      <c r="D22" s="763"/>
      <c r="E22" s="764">
        <f>'Expenditures 15-22'!K47-SUM('Expenditures 15-22'!G47,'Expenditures 15-22'!I47)+'Expenditures 15-22'!D237</f>
        <v>48746</v>
      </c>
      <c r="F22" s="763"/>
      <c r="G22" s="765">
        <f>'Expenditures 15-22'!K47-SUM('Expenditures 15-22'!G47,'Expenditures 15-22'!I47)+'Expenditures 15-22'!D237</f>
        <v>48746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597932</v>
      </c>
      <c r="F23" s="763"/>
      <c r="G23" s="764">
        <f>'Expenditures 15-22'!K53-SUM('Expenditures 15-22'!G53,'Expenditures 15-22'!I53)+'Expenditures 15-22'!D251+'Expenditures 15-22'!K323-SUM('Expenditures 15-22'!G323,'Expenditures 15-22'!I323)</f>
        <v>597932</v>
      </c>
      <c r="H23" s="286"/>
      <c r="I23" s="215"/>
    </row>
    <row r="24" spans="1:9" s="2" customFormat="1" ht="12" customHeight="1" x14ac:dyDescent="0.2">
      <c r="A24" s="762" t="s">
        <v>646</v>
      </c>
      <c r="B24" s="758"/>
      <c r="C24" s="757">
        <v>2400</v>
      </c>
      <c r="D24" s="763"/>
      <c r="E24" s="764">
        <f>'Expenditures 15-22'!K57-SUM('Expenditures 15-22'!G57,'Expenditures 15-22'!I57)+'Expenditures 15-22'!D255</f>
        <v>349853</v>
      </c>
      <c r="F24" s="763"/>
      <c r="G24" s="765">
        <f>'Expenditures 15-22'!K57-SUM('Expenditures 15-22'!G57,'Expenditures 15-22'!I57)+'Expenditures 15-22'!D255</f>
        <v>349853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101777</v>
      </c>
      <c r="E27" s="764">
        <f>E8</f>
        <v>0</v>
      </c>
      <c r="F27" s="764">
        <f>'Expenditures 15-22'!K60-SUM('Expenditures 15-22'!G60,'Expenditures 15-22'!I60)+'Expenditures 15-22'!D258-E8</f>
        <v>101777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646083</v>
      </c>
      <c r="F28" s="767">
        <f>'Expenditures 15-22'!K61-SUM('Expenditures 15-22'!G61,'Expenditures 15-22'!I61)+'Expenditures 15-22'!K124-SUM('Expenditures 15-22'!G124,'Expenditures 15-22'!I124)+'Expenditures 15-22'!D260-E9</f>
        <v>646083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436383</v>
      </c>
      <c r="F29" s="763"/>
      <c r="G29" s="765">
        <f>'Expenditures 15-22'!K62-SUM('Expenditures 15-22'!G62,'Expenditures 15-22'!I62)+'Expenditures 15-22'!K125-SUM('Expenditures 15-22'!G125,'Expenditures 15-22'!I125)+'Expenditures 15-22'!K176-SUM('Expenditures 15-22'!G176,'Expenditures 15-22'!I176)+'Expenditures 15-22'!D261</f>
        <v>436383</v>
      </c>
      <c r="H29" s="392"/>
    </row>
    <row r="30" spans="1:9" ht="12" customHeight="1" x14ac:dyDescent="0.2">
      <c r="A30" s="762" t="s">
        <v>106</v>
      </c>
      <c r="B30" s="760"/>
      <c r="C30" s="757">
        <v>2560</v>
      </c>
      <c r="D30" s="763"/>
      <c r="E30" s="764">
        <f>'Expenditures 15-22'!K63-SUM('Expenditures 15-22'!G63,'Expenditures 15-22'!I63)+'Expenditures 15-22'!D262-E10</f>
        <v>150512</v>
      </c>
      <c r="F30" s="763"/>
      <c r="G30" s="764">
        <f>'Expenditures 15-22'!K63-SUM('Expenditures 15-22'!G63,'Expenditures 15-22'!I63)+'Expenditures 15-22'!D262-E10</f>
        <v>150512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3972</v>
      </c>
      <c r="F38" s="763"/>
      <c r="G38" s="764">
        <f>'Expenditures 15-22'!K73-SUM('Expenditures 15-22'!G73,'Expenditures 15-22'!I73)+'Expenditures 15-22'!K128-SUM('Expenditures 15-22'!G128,'Expenditures 15-22'!I128)+'Expenditures 15-22'!K177-SUM('Expenditures 15-22'!G177,'Expenditures 15-22'!I177)+'Expenditures 15-22'!D272</f>
        <v>3972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94015</v>
      </c>
      <c r="F39" s="763"/>
      <c r="G39" s="764">
        <f>'Expenditures 15-22'!K75-SUM('Expenditures 15-22'!G75,'Expenditures 15-22'!I75)+'Expenditures 15-22'!K130-SUM('Expenditures 15-22'!G130,'Expenditures 15-22'!I130)+'Expenditures 15-22'!K179-SUM('Expenditures 15-22'!G179,'Expenditures 15-22'!I179)+'Expenditures 15-22'!D274</f>
        <v>94015</v>
      </c>
    </row>
    <row r="40" spans="1:7" ht="12" customHeight="1" x14ac:dyDescent="0.2">
      <c r="A40" s="779" t="s">
        <v>162</v>
      </c>
      <c r="B40" s="780"/>
      <c r="C40" s="781"/>
      <c r="D40" s="767">
        <f>SUM(D19:D39)</f>
        <v>101777</v>
      </c>
      <c r="E40" s="767">
        <f>SUM(E19:E39)</f>
        <v>6880286</v>
      </c>
      <c r="F40" s="767">
        <f>SUM(F19:F39)</f>
        <v>747860</v>
      </c>
      <c r="G40" s="767">
        <f>SUM(G19:G39)</f>
        <v>6234203</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101777</v>
      </c>
      <c r="F42" s="772" t="s">
        <v>553</v>
      </c>
      <c r="G42" s="768">
        <f>F40</f>
        <v>747860</v>
      </c>
    </row>
    <row r="43" spans="1:7" ht="12" customHeight="1" x14ac:dyDescent="0.2">
      <c r="A43" s="286"/>
      <c r="B43" s="215"/>
      <c r="C43" s="287"/>
      <c r="D43" s="772" t="s">
        <v>552</v>
      </c>
      <c r="E43" s="768">
        <f>E40</f>
        <v>6880286</v>
      </c>
      <c r="F43" s="772" t="s">
        <v>552</v>
      </c>
      <c r="G43" s="768">
        <f>G40</f>
        <v>6234203</v>
      </c>
    </row>
    <row r="44" spans="1:7" ht="12" customHeight="1" x14ac:dyDescent="0.2">
      <c r="A44" s="286"/>
      <c r="B44" s="215"/>
      <c r="C44" s="215"/>
      <c r="D44" s="782" t="s">
        <v>1165</v>
      </c>
      <c r="E44" s="783">
        <f>(E42/E43)</f>
        <v>1.4792553681634747E-2</v>
      </c>
      <c r="F44" s="782" t="s">
        <v>1165</v>
      </c>
      <c r="G44" s="783">
        <f>(G42/G43)</f>
        <v>0.11996080332963172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pageMargins left="0.75" right="0.75" top="1" bottom="0.5" header="0.5" footer="0.5"/>
  <pageSetup scale="75" firstPageNumber="30" orientation="landscape" r:id="rId1"/>
  <headerFooter>
    <oddHeader>&amp;C&amp;"Times New Roman,Regular"PONTIAC-WILLIAM HOLLIDAY SCHOOL DISTRICT NO. 105
ESTIMATED INDIRECT COST RATE DATA
FOR THE YEAR ENDED JUNE 30, 2017</oddHeader>
    <oddFooter xml:space="preserve">&amp;C&amp;"Times New Roman,Regular"See Independent Auditor's Reports
&amp;P
</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29" sqref="E29"/>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570312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1" t="s">
        <v>1937</v>
      </c>
      <c r="B5" s="2412"/>
      <c r="C5" s="2412"/>
      <c r="D5" s="2412"/>
      <c r="E5" s="2412"/>
    </row>
    <row r="6" spans="1:7" ht="12" customHeight="1" x14ac:dyDescent="0.25">
      <c r="A6" s="1923"/>
      <c r="B6" s="2413" t="str">
        <f>COVER!A17</f>
        <v>Pontiac-W Holliday SD 105</v>
      </c>
      <c r="C6" s="2413"/>
      <c r="D6" s="2413"/>
      <c r="E6" s="1924"/>
    </row>
    <row r="7" spans="1:7" ht="11.25" customHeight="1" x14ac:dyDescent="0.25">
      <c r="A7" s="1923"/>
      <c r="B7" s="2414">
        <f>COVER!A13</f>
        <v>50082105002</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2096</v>
      </c>
      <c r="C13" s="1934" t="s">
        <v>2096</v>
      </c>
      <c r="D13" s="1937"/>
      <c r="E13" s="1936" t="s">
        <v>2114</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2103" t="s">
        <v>2113</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0" orientation="landscape" r:id="rId1"/>
  <headerFooter>
    <oddHeader>&amp;C&amp;"Times New Roman,Regular"PONTIAC-WILLIAM HOLLIDAY SCHOOL DISTRICT NO. 105</oddHeader>
    <oddFooter xml:space="preserve">&amp;C&amp;"Times New Roman,Regular"See Independent Auditor's Reports
&amp;P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29" sqref="E29"/>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Pontiac-W Holliday SD 105</v>
      </c>
      <c r="J6" s="2434"/>
    </row>
    <row r="7" spans="1:10" x14ac:dyDescent="0.2">
      <c r="A7" s="2435" t="s">
        <v>1015</v>
      </c>
      <c r="B7" s="2436"/>
      <c r="C7" s="2436"/>
      <c r="D7" s="2436"/>
      <c r="E7" s="2437"/>
      <c r="F7" s="1604"/>
      <c r="G7" s="1593"/>
      <c r="H7" s="1603" t="s">
        <v>431</v>
      </c>
      <c r="I7" s="2438">
        <f>COVER!A13</f>
        <v>50082105002</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139963</v>
      </c>
      <c r="F12" s="1632"/>
      <c r="G12" s="1631">
        <f t="shared" ref="G12:G18" si="0">SUM(E12:F12)</f>
        <v>139963</v>
      </c>
      <c r="H12" s="1633">
        <v>146959</v>
      </c>
      <c r="I12" s="1632"/>
      <c r="J12" s="1631">
        <f t="shared" ref="J12:J18" si="1">SUM(H12:I12)</f>
        <v>146959</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139963</v>
      </c>
      <c r="F19" s="1639">
        <f t="shared" si="2"/>
        <v>0</v>
      </c>
      <c r="G19" s="1639">
        <f t="shared" si="2"/>
        <v>139963</v>
      </c>
      <c r="H19" s="1639">
        <f t="shared" si="2"/>
        <v>146959</v>
      </c>
      <c r="I19" s="1639">
        <f t="shared" si="2"/>
        <v>0</v>
      </c>
      <c r="J19" s="1639">
        <f t="shared" si="2"/>
        <v>146959</v>
      </c>
    </row>
    <row r="20" spans="1:10" ht="25.5" customHeight="1" thickTop="1" x14ac:dyDescent="0.2">
      <c r="A20" s="1627">
        <v>9</v>
      </c>
      <c r="B20" s="2445" t="s">
        <v>2021</v>
      </c>
      <c r="C20" s="2443"/>
      <c r="D20" s="2444"/>
      <c r="E20" s="1640"/>
      <c r="F20" s="1640"/>
      <c r="G20" s="1640"/>
      <c r="H20" s="1640"/>
      <c r="I20" s="1640"/>
      <c r="J20" s="1641">
        <f>IF(AND(G19&gt;0,J19&gt;0),(((J19-G19)/G19)),"Enter Budget Data")</f>
        <v>4.9984638797396452E-2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1895</v>
      </c>
      <c r="G27" s="2446"/>
    </row>
    <row r="28" spans="1:10" ht="28.5" customHeight="1" x14ac:dyDescent="0.2">
      <c r="B28" s="1642"/>
      <c r="C28" s="2448"/>
      <c r="D28" s="2448"/>
      <c r="E28" s="1909"/>
      <c r="F28" s="2448"/>
      <c r="G28" s="2448"/>
    </row>
    <row r="29" spans="1:10" x14ac:dyDescent="0.2">
      <c r="B29" s="1642"/>
      <c r="C29" s="1903" t="s">
        <v>2028</v>
      </c>
      <c r="E29" s="1908"/>
      <c r="F29" s="2447" t="s">
        <v>1896</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2094</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 bottom="0.5" header="0.5" footer="0.5"/>
  <pageSetup scale="83" firstPageNumber="31" orientation="landscape" r:id="rId1"/>
  <headerFooter>
    <oddHeader>&amp;C&amp;"Times New Roman,Regular"PONTIAC-WILLIAM HOLLIDAY SCHOOL DISTRICT NO. 105
LIMITATION OF ADMINISTRATIVE COSTS WORKSHEET
FOR THE YEAR ENDED JUNE 30, 2017</oddHeader>
    <oddFooter xml:space="preserve">&amp;C&amp;"Times New Roman,Regular"See Independent Auditor's Reports
&amp;P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E29" sqref="E29"/>
    </sheetView>
  </sheetViews>
  <sheetFormatPr defaultRowHeight="12.75" x14ac:dyDescent="0.2"/>
  <cols>
    <col min="1" max="1" width="3.7109375" customWidth="1"/>
    <col min="2" max="2" width="97" customWidth="1"/>
    <col min="3" max="3" width="3.140625" customWidth="1"/>
  </cols>
  <sheetData>
    <row r="2" spans="1:2" x14ac:dyDescent="0.2">
      <c r="A2" s="133" t="s">
        <v>294</v>
      </c>
    </row>
    <row r="3" spans="1:2" x14ac:dyDescent="0.2">
      <c r="A3" t="s">
        <v>295</v>
      </c>
    </row>
    <row r="5" spans="1:2" x14ac:dyDescent="0.2">
      <c r="A5" s="386">
        <v>1</v>
      </c>
      <c r="B5" s="12" t="s">
        <v>2115</v>
      </c>
    </row>
    <row r="6" spans="1:2" x14ac:dyDescent="0.2">
      <c r="A6" s="386">
        <v>2</v>
      </c>
      <c r="B6" s="12" t="s">
        <v>2116</v>
      </c>
    </row>
    <row r="7" spans="1:2" x14ac:dyDescent="0.2">
      <c r="A7" s="386">
        <v>3</v>
      </c>
      <c r="B7" s="12" t="s">
        <v>2117</v>
      </c>
    </row>
    <row r="8" spans="1:2" x14ac:dyDescent="0.2">
      <c r="A8" s="386">
        <v>4</v>
      </c>
      <c r="B8" s="12" t="s">
        <v>2118</v>
      </c>
    </row>
    <row r="9" spans="1:2" x14ac:dyDescent="0.2">
      <c r="A9" s="387">
        <v>5</v>
      </c>
      <c r="B9" s="12" t="s">
        <v>2119</v>
      </c>
    </row>
    <row r="10" spans="1:2" x14ac:dyDescent="0.2">
      <c r="A10" s="387">
        <v>6</v>
      </c>
      <c r="B10" s="12" t="s">
        <v>2120</v>
      </c>
    </row>
    <row r="11" spans="1:2" x14ac:dyDescent="0.2">
      <c r="A11" s="387">
        <v>7</v>
      </c>
      <c r="B11" s="12" t="s">
        <v>2121</v>
      </c>
    </row>
    <row r="12" spans="1:2" x14ac:dyDescent="0.2">
      <c r="A12" s="387">
        <v>8</v>
      </c>
      <c r="B12" s="12" t="s">
        <v>2122</v>
      </c>
    </row>
    <row r="13" spans="1:2" x14ac:dyDescent="0.2">
      <c r="A13" s="387">
        <v>9</v>
      </c>
      <c r="B13" s="12" t="s">
        <v>2123</v>
      </c>
    </row>
    <row r="14" spans="1:2" x14ac:dyDescent="0.2">
      <c r="A14" s="387">
        <v>10</v>
      </c>
      <c r="B14" s="12" t="s">
        <v>2124</v>
      </c>
    </row>
    <row r="15" spans="1:2" x14ac:dyDescent="0.2">
      <c r="A15" s="387">
        <v>11</v>
      </c>
      <c r="B15" s="12" t="s">
        <v>2125</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Pontiac-W Holliday SD 105</v>
      </c>
    </row>
    <row r="65" spans="2:2" x14ac:dyDescent="0.2">
      <c r="B65" s="394">
        <f>COVER!A13</f>
        <v>50082105002</v>
      </c>
    </row>
  </sheetData>
  <phoneticPr fontId="9" type="noConversion"/>
  <printOptions horizontalCentered="1"/>
  <pageMargins left="0.75" right="0.75" top="1" bottom="0.5" header="0.5" footer="0.5"/>
  <pageSetup scale="80" firstPageNumber="32" orientation="portrait" r:id="rId1"/>
  <headerFooter>
    <oddHeader>&amp;C&amp;"Times New Roman,Regular"PONTIAC-WILLIAM HOLLIDAY SCHOOL DISTRICT NO. 105
ITEMIZATION SCHEDULE
FOR THE YEAR ENDED JUNE 30, 2017</oddHeader>
    <oddFooter xml:space="preserve">&amp;C&amp;"Times New Roman,Regular"See Independent Auditor's Reports
&amp;P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9" sqref="E2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rintOptions horizontalCentered="1"/>
  <pageMargins left="0.75" right="0.75" top="1" bottom="0.5" header="0.5" footer="0.5"/>
  <pageSetup scale="75" firstPageNumber="33" orientation="landscape" r:id="rId1"/>
  <headerFooter>
    <oddFooter xml:space="preserve">&amp;C&amp;"Times New Roman,Regular"See Independent Auditor's Reports
&amp;P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rintOptions horizontalCentered="1"/>
  <pageMargins left="0.75" right="0.75" top="1" bottom="0.5" header="0.5" footer="0.5"/>
  <pageSetup scale="75" firstPageNumber="34" orientation="landscape" r:id="rId1"/>
  <headerFooter>
    <oddFooter xml:space="preserve">&amp;C&amp;"Times New Roman,Regular"See Independent Auditor's Reports
&amp;P
</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E29" sqref="E29"/>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1877</v>
      </c>
      <c r="B4" s="2468"/>
      <c r="C4" s="2468"/>
      <c r="D4" s="2468"/>
      <c r="E4" s="2468"/>
      <c r="F4" s="2469"/>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5851584</v>
      </c>
      <c r="C6" s="1574">
        <f>'Acct Summary 7-8'!D8</f>
        <v>673619</v>
      </c>
      <c r="D6" s="1574">
        <f>'Acct Summary 7-8'!F8</f>
        <v>427694</v>
      </c>
      <c r="E6" s="1574">
        <f>'Acct Summary 7-8'!I8</f>
        <v>122424</v>
      </c>
      <c r="F6" s="1574">
        <f>SUM(B6:E6)</f>
        <v>7075321</v>
      </c>
    </row>
    <row r="7" spans="1:8" s="1575" customFormat="1" ht="14.25" customHeight="1" thickBot="1" x14ac:dyDescent="0.25">
      <c r="A7" s="1573" t="s">
        <v>1636</v>
      </c>
      <c r="B7" s="1576">
        <f>'Acct Summary 7-8'!C17</f>
        <v>5957542</v>
      </c>
      <c r="C7" s="1576">
        <f>'Acct Summary 7-8'!D17</f>
        <v>652512</v>
      </c>
      <c r="D7" s="1576">
        <f>'Acct Summary 7-8'!F17</f>
        <v>446044</v>
      </c>
      <c r="E7" s="1835"/>
      <c r="F7" s="1574">
        <f>SUM(B7:E7)</f>
        <v>7056098</v>
      </c>
    </row>
    <row r="8" spans="1:8" s="1575" customFormat="1" ht="14.25" thickTop="1" thickBot="1" x14ac:dyDescent="0.25">
      <c r="A8" s="1577" t="s">
        <v>1637</v>
      </c>
      <c r="B8" s="1578">
        <f>(B6-B7)</f>
        <v>-105958</v>
      </c>
      <c r="C8" s="1578">
        <f>(C6-C7)</f>
        <v>21107</v>
      </c>
      <c r="D8" s="1578">
        <f>(D6-D7)</f>
        <v>-18350</v>
      </c>
      <c r="E8" s="1576">
        <f>(E6-E7)</f>
        <v>122424</v>
      </c>
      <c r="F8" s="1579">
        <f>SUM(F6-F7)</f>
        <v>19223</v>
      </c>
    </row>
    <row r="9" spans="1:8" s="1575" customFormat="1" ht="14.25" thickTop="1" thickBot="1" x14ac:dyDescent="0.25">
      <c r="A9" s="1580" t="s">
        <v>2023</v>
      </c>
      <c r="B9" s="1581">
        <f>'Acct Summary 7-8'!C81</f>
        <v>526569</v>
      </c>
      <c r="C9" s="1581">
        <f>'Acct Summary 7-8'!D81</f>
        <v>1062016</v>
      </c>
      <c r="D9" s="1581">
        <f>'Acct Summary 7-8'!F81</f>
        <v>373763</v>
      </c>
      <c r="E9" s="1581">
        <f>'Acct Summary 7-8'!I81</f>
        <v>2548115</v>
      </c>
      <c r="F9" s="1660">
        <f>SUM(B9:E9)</f>
        <v>4510463</v>
      </c>
    </row>
    <row r="10" spans="1:8" ht="16.5" customHeight="1" thickTop="1" x14ac:dyDescent="0.2">
      <c r="A10" s="1582"/>
      <c r="B10" s="1583"/>
      <c r="C10" s="2455" t="str">
        <f>IF(AND(F8&lt;0,F9&gt;=0,ABS(F8*3)&gt;ABS(F9)),A14,IF(AND(F8&lt;0,F9&gt;0,ABS(F8*3)&lt;=ABS(F9)),A15,IF(AND(F8&lt;0,F9&lt;0),A14,IF(F9=0,A17,A16))))</f>
        <v>Balanced - no deficit reduction plan is required.</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1" customFormat="1" hidden="1" x14ac:dyDescent="0.2">
      <c r="A14" s="2454" t="s">
        <v>1951</v>
      </c>
      <c r="B14" s="2454"/>
      <c r="C14" s="2454"/>
      <c r="D14" s="2454"/>
      <c r="E14" s="2454"/>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pageMargins left="0.75" right="0.75" top="1.5" bottom="0.5" header="0.5" footer="0.5"/>
  <pageSetup firstPageNumber="19" fitToHeight="0" orientation="landscape" r:id="rId1"/>
  <headerFooter>
    <oddHeader>&amp;C&amp;"Times New Roman,Regular"PONTIAC-WILLIAM HOLLIDAY SCHOOL DISTRICT NO. 105
DEFICIT ANNUAL FINANCIAL REPORT (AFR) SUMMARY INFORMATION
FOR THE YEAR ENDED JUNE 30, 2017</oddHeader>
    <oddFooter xml:space="preserve">&amp;C&amp;"Times New Roman,Regular"See Independent Auditor's Reports
&amp;P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7" colorId="8" zoomScale="110" zoomScaleNormal="110" workbookViewId="0">
      <selection activeCell="D61" sqref="D61"/>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0"/>
      <c r="B8" s="2471"/>
      <c r="C8" s="2471"/>
      <c r="D8" s="2472"/>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5" t="s">
        <v>1890</v>
      </c>
      <c r="D11" s="2476"/>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ERROR!</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rintOptions horizontalCentered="1"/>
  <pageMargins left="0.75" right="0.75" top="1" bottom="0.5" header="0.5" footer="0.5"/>
  <pageSetup scale="75" firstPageNumber="32" orientation="landscape" r:id="rId1"/>
  <headerFooter>
    <oddFooter xml:space="preserve">&amp;C&amp;"Times New Roman,Regular"See Independent Auditor's Reports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E26" sqref="E2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4" t="str">
        <f>COVER!A17</f>
        <v>Pontiac-W Holliday SD 105</v>
      </c>
      <c r="B7" s="2485"/>
      <c r="C7" s="2485"/>
      <c r="D7" s="2486"/>
      <c r="E7" s="2487">
        <f>COVER!A13</f>
        <v>50082105002</v>
      </c>
      <c r="F7" s="2488"/>
      <c r="G7" s="2489" t="str">
        <f>COVER!T23</f>
        <v>060-007219</v>
      </c>
      <c r="H7" s="2490"/>
      <c r="I7" s="2490"/>
      <c r="J7" s="2490"/>
      <c r="K7" s="2490"/>
      <c r="L7" s="2491"/>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2"/>
      <c r="B9" s="2493"/>
      <c r="C9" s="2493"/>
      <c r="D9" s="2493"/>
      <c r="E9" s="2493"/>
      <c r="F9" s="2494"/>
      <c r="G9" s="2495" t="str">
        <f>COVER!T13</f>
        <v>DENNIS ROSE &amp; ASSOCIATES, P.C.</v>
      </c>
      <c r="H9" s="2496"/>
      <c r="I9" s="2496"/>
      <c r="J9" s="2496"/>
      <c r="K9" s="2496"/>
      <c r="L9" s="2497"/>
    </row>
    <row r="10" spans="1:29" ht="13.5" customHeight="1" x14ac:dyDescent="0.2">
      <c r="A10" s="2498">
        <f>COVER!A38</f>
        <v>0</v>
      </c>
      <c r="B10" s="2499"/>
      <c r="C10" s="2499"/>
      <c r="D10" s="2499"/>
      <c r="E10" s="2499"/>
      <c r="F10" s="2500"/>
      <c r="G10" s="2495" t="str">
        <f>COVER!T17</f>
        <v>1904 STATE STREET</v>
      </c>
      <c r="H10" s="2501"/>
      <c r="I10" s="2501"/>
      <c r="J10" s="2501"/>
      <c r="K10" s="2501"/>
      <c r="L10" s="2502"/>
    </row>
    <row r="11" spans="1:29" ht="13.5" customHeight="1" x14ac:dyDescent="0.2">
      <c r="A11" s="2006" t="s">
        <v>1908</v>
      </c>
      <c r="B11" s="1958"/>
      <c r="C11" s="1948"/>
      <c r="D11" s="1960"/>
      <c r="E11" s="1948"/>
      <c r="F11" s="1949"/>
      <c r="G11" s="2495" t="str">
        <f>COVER!T19</f>
        <v>ALTON</v>
      </c>
      <c r="H11" s="2501"/>
      <c r="I11" s="2501"/>
      <c r="J11" s="2001" t="str">
        <f>COVER!X19</f>
        <v>IL</v>
      </c>
      <c r="K11" s="2001">
        <f>COVER!Z19</f>
        <v>62002</v>
      </c>
      <c r="L11" s="2000"/>
    </row>
    <row r="12" spans="1:29" ht="13.5" customHeight="1" x14ac:dyDescent="0.2">
      <c r="A12" s="2503" t="s">
        <v>1907</v>
      </c>
      <c r="B12" s="2504"/>
      <c r="C12" s="2504"/>
      <c r="D12" s="2504"/>
      <c r="E12" s="2504"/>
      <c r="F12" s="2505"/>
      <c r="G12" s="1917"/>
      <c r="H12" s="1295"/>
      <c r="I12" s="1295"/>
      <c r="J12" s="1295"/>
      <c r="K12" s="1295"/>
      <c r="L12" s="1918"/>
    </row>
    <row r="13" spans="1:29" ht="13.5" customHeight="1" x14ac:dyDescent="0.2">
      <c r="A13" s="2495"/>
      <c r="B13" s="2496"/>
      <c r="C13" s="2496"/>
      <c r="D13" s="2496"/>
      <c r="E13" s="1294"/>
      <c r="F13" s="2002"/>
      <c r="G13" s="2010" t="s">
        <v>1909</v>
      </c>
      <c r="H13" s="1951"/>
      <c r="I13" s="2506" t="str">
        <f>COVER!T25</f>
        <v>DROSECPA@DRA-CPA.COM</v>
      </c>
      <c r="J13" s="2507"/>
      <c r="K13" s="2507"/>
      <c r="L13" s="2508"/>
    </row>
    <row r="14" spans="1:29" ht="13.5" customHeight="1" x14ac:dyDescent="0.2">
      <c r="A14" s="2495" t="str">
        <f>COVER!A19</f>
        <v>400 ASHLAND DR.</v>
      </c>
      <c r="B14" s="2493"/>
      <c r="C14" s="2493"/>
      <c r="D14" s="2493"/>
      <c r="E14" s="1999">
        <v>0</v>
      </c>
      <c r="F14" s="1293"/>
      <c r="G14" s="2011" t="s">
        <v>1386</v>
      </c>
      <c r="H14" s="1279"/>
      <c r="I14" s="1279"/>
      <c r="J14" s="1279"/>
      <c r="K14" s="1279"/>
      <c r="L14" s="1950"/>
    </row>
    <row r="15" spans="1:29" ht="13.5" customHeight="1" x14ac:dyDescent="0.2">
      <c r="A15" s="2495" t="str">
        <f>COVER!A21</f>
        <v>FAIRVIEW HEIGHTS</v>
      </c>
      <c r="B15" s="2501"/>
      <c r="C15" s="2501"/>
      <c r="D15" s="1278"/>
      <c r="E15" s="1919"/>
      <c r="F15" s="1292"/>
      <c r="G15" s="1998" t="str">
        <f>COVER!T15</f>
        <v>DENNIS ROSE</v>
      </c>
      <c r="H15" s="1279"/>
      <c r="I15" s="1279"/>
      <c r="J15" s="1279"/>
      <c r="K15" s="1279"/>
      <c r="L15" s="1950"/>
    </row>
    <row r="16" spans="1:29" ht="12.2" customHeight="1" x14ac:dyDescent="0.2">
      <c r="A16" s="1998"/>
      <c r="B16" s="1501"/>
      <c r="C16" s="2001">
        <f>COVER!A25</f>
        <v>62208</v>
      </c>
      <c r="D16" s="2001"/>
      <c r="E16" s="2001"/>
      <c r="F16" s="2002"/>
      <c r="G16" s="2509"/>
      <c r="H16" s="2510"/>
      <c r="I16" s="2510"/>
      <c r="J16" s="2510"/>
      <c r="K16" s="2510"/>
      <c r="L16" s="2511"/>
    </row>
    <row r="17" spans="1:13" ht="12.2" customHeight="1" x14ac:dyDescent="0.2">
      <c r="A17" s="2512"/>
      <c r="B17" s="2513"/>
      <c r="C17" s="2513"/>
      <c r="D17" s="2513"/>
      <c r="E17" s="2513"/>
      <c r="F17" s="2514"/>
      <c r="G17" s="2011" t="s">
        <v>1385</v>
      </c>
      <c r="H17" s="1279"/>
      <c r="I17" s="1279"/>
      <c r="J17" s="1279"/>
      <c r="K17" s="2012" t="s">
        <v>1384</v>
      </c>
      <c r="L17" s="1949"/>
      <c r="M17" s="1291"/>
    </row>
    <row r="18" spans="1:13" ht="12.2" customHeight="1" x14ac:dyDescent="0.2">
      <c r="A18" s="2498"/>
      <c r="B18" s="2499"/>
      <c r="C18" s="2499"/>
      <c r="D18" s="2499"/>
      <c r="E18" s="2499"/>
      <c r="F18" s="2500"/>
      <c r="G18" s="2484" t="str">
        <f>COVER!T21</f>
        <v>618-465-4999</v>
      </c>
      <c r="H18" s="2485"/>
      <c r="I18" s="2485"/>
      <c r="J18" s="2485"/>
      <c r="K18" s="2484" t="str">
        <f>COVER!X21</f>
        <v>618-465-5050</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pageMargins left="0.75" right="0.75" top="1" bottom="0.5" header="0.5" footer="0.5"/>
  <pageSetup scale="85" firstPageNumber="35" fitToHeight="0" orientation="portrait" r:id="rId1"/>
  <headerFooter>
    <oddFooter xml:space="preserve">&amp;C&amp;"Times New Roman,Regular"See Independent Auditor's Reports
&amp;P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view="pageBreakPreview" zoomScale="60" zoomScaleNormal="100" workbookViewId="0">
      <selection activeCell="E26" sqref="E26"/>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6" t="str">
        <f>'Single Audit Cover'!A7</f>
        <v>Pontiac-W Holliday SD 105</v>
      </c>
      <c r="B1" s="2517"/>
      <c r="C1" s="2517"/>
      <c r="D1" s="2517"/>
    </row>
    <row r="2" spans="1:11" s="2005" customFormat="1" ht="12.75" x14ac:dyDescent="0.2">
      <c r="A2" s="2518">
        <f>'Single Audit Cover'!E7</f>
        <v>50082105002</v>
      </c>
      <c r="B2" s="2519"/>
      <c r="C2" s="2519"/>
      <c r="D2" s="2519"/>
    </row>
    <row r="3" spans="1:11" s="2005" customFormat="1" ht="12.75" x14ac:dyDescent="0.2">
      <c r="A3" s="2516" t="s">
        <v>1899</v>
      </c>
      <c r="B3" s="2517"/>
      <c r="C3" s="2517"/>
      <c r="D3" s="2517"/>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rintOptions horizontalCentered="1"/>
  <pageMargins left="0.75" right="0.75" top="1" bottom="0.5" header="0.5" footer="0.5"/>
  <pageSetup scale="64" firstPageNumber="36" fitToHeight="0" orientation="portrait" r:id="rId5"/>
  <headerFooter>
    <oddFooter xml:space="preserve">&amp;C&amp;"Times New Roman,Regular"See Independent Auditor's Reports
&amp;P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f>SUM('Single Audit Cover'!A7)</f>
        <v>0</v>
      </c>
      <c r="B1" s="2522"/>
      <c r="C1" s="2522"/>
      <c r="D1" s="2522"/>
      <c r="E1" s="2522"/>
    </row>
    <row r="2" spans="1:5" x14ac:dyDescent="0.2">
      <c r="A2" s="2523">
        <f>'Single Audit Cover'!E7</f>
        <v>50082105002</v>
      </c>
      <c r="B2" s="2523"/>
      <c r="C2" s="2523"/>
      <c r="D2" s="2523"/>
      <c r="E2" s="2523"/>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610818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33930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-17058</v>
      </c>
    </row>
    <row r="19" spans="1:4" ht="13.5" thickBot="1" x14ac:dyDescent="0.25">
      <c r="A19" s="2023" t="s">
        <v>1452</v>
      </c>
      <c r="D19" s="1343">
        <f>SUM(D10:D17)</f>
        <v>627690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627690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5">
        <f>SUM(D35:D45)</f>
        <v>0</v>
      </c>
    </row>
    <row r="49" spans="2:4" x14ac:dyDescent="0.2">
      <c r="B49" s="1334" t="s">
        <v>1443</v>
      </c>
      <c r="C49" s="1334"/>
      <c r="D49" s="1915">
        <f>D32-D47</f>
        <v>627690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0.75" right="0.75" top="1" bottom="0.5" header="0.5" footer="0.5"/>
  <pageSetup firstPageNumber="37" orientation="portrait" r:id="rId1"/>
  <headerFooter>
    <oddFooter xml:space="preserve">&amp;C&amp;"Times New Roman,Regular"See Independent Auditor's Reports
&amp;P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view="pageBreakPreview" zoomScale="60" zoomScaleNormal="130" workbookViewId="0">
      <selection activeCell="E26" sqref="E2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6" t="str">
        <f>'Single Audit Cover'!A7</f>
        <v>Pontiac-W Holliday SD 105</v>
      </c>
      <c r="C1" s="2527"/>
      <c r="D1" s="2527"/>
      <c r="E1" s="2527"/>
      <c r="F1" s="2527"/>
      <c r="G1" s="2527"/>
      <c r="H1" s="2527"/>
      <c r="I1" s="2527"/>
      <c r="J1" s="2527"/>
      <c r="K1" s="2527"/>
      <c r="L1" s="2527"/>
    </row>
    <row r="2" spans="2:13" ht="15" x14ac:dyDescent="0.2">
      <c r="B2" s="2528">
        <f>'Single Audit Cover'!E7</f>
        <v>50082105002</v>
      </c>
      <c r="C2" s="2528"/>
      <c r="D2" s="2528"/>
      <c r="E2" s="2528"/>
      <c r="F2" s="2528"/>
      <c r="G2" s="2528"/>
      <c r="H2" s="2528"/>
      <c r="I2" s="2528"/>
      <c r="J2" s="2528"/>
      <c r="K2" s="2528"/>
      <c r="L2" s="2528"/>
      <c r="M2" s="1399"/>
    </row>
    <row r="3" spans="2:13" ht="15" x14ac:dyDescent="0.2">
      <c r="B3" s="2529" t="s">
        <v>1432</v>
      </c>
      <c r="C3" s="2529"/>
      <c r="D3" s="2529"/>
      <c r="E3" s="2529"/>
      <c r="F3" s="2529"/>
      <c r="G3" s="2529"/>
      <c r="H3" s="2529"/>
      <c r="I3" s="2529"/>
      <c r="J3" s="2529"/>
      <c r="K3" s="2529"/>
      <c r="L3" s="2529"/>
      <c r="M3" s="1399"/>
    </row>
    <row r="4" spans="2:13" ht="15" x14ac:dyDescent="0.2">
      <c r="B4" s="2530" t="str">
        <f>'Single Audit Cover'!A4</f>
        <v>Year Ending June 30, 2017</v>
      </c>
      <c r="C4" s="2530"/>
      <c r="D4" s="2530"/>
      <c r="E4" s="2530"/>
      <c r="F4" s="2530"/>
      <c r="G4" s="2530"/>
      <c r="H4" s="2530"/>
      <c r="I4" s="2530"/>
      <c r="J4" s="2530"/>
      <c r="K4" s="2530"/>
      <c r="L4" s="2530"/>
      <c r="M4" s="1399"/>
    </row>
    <row r="6" spans="2:13" x14ac:dyDescent="0.2">
      <c r="B6" s="1398"/>
      <c r="C6" s="1397"/>
      <c r="D6" s="2024" t="s">
        <v>1488</v>
      </c>
      <c r="E6" s="2025" t="s">
        <v>607</v>
      </c>
      <c r="F6" s="2026"/>
      <c r="G6" s="1396" t="s">
        <v>1487</v>
      </c>
      <c r="H6" s="2025"/>
      <c r="I6" s="2025"/>
      <c r="J6" s="1395"/>
      <c r="K6" s="1394"/>
      <c r="L6" s="2027"/>
    </row>
    <row r="7" spans="2:13" x14ac:dyDescent="0.2">
      <c r="B7" s="2028" t="s">
        <v>2061</v>
      </c>
      <c r="C7" s="1393"/>
      <c r="D7" s="1392"/>
      <c r="E7" s="2029"/>
      <c r="F7" s="2030"/>
      <c r="G7" s="2029"/>
      <c r="H7" s="2029"/>
      <c r="I7" s="2031" t="s">
        <v>1484</v>
      </c>
      <c r="J7" s="1388"/>
      <c r="K7" s="1387" t="s">
        <v>1482</v>
      </c>
      <c r="L7" s="1386"/>
    </row>
    <row r="8" spans="2:13" ht="15.75" x14ac:dyDescent="0.25">
      <c r="B8" s="2032" t="s">
        <v>2062</v>
      </c>
      <c r="C8" s="1393" t="s">
        <v>1486</v>
      </c>
      <c r="D8" s="1392" t="s">
        <v>1485</v>
      </c>
      <c r="E8" s="1391" t="s">
        <v>1484</v>
      </c>
      <c r="F8" s="1390" t="s">
        <v>1484</v>
      </c>
      <c r="G8" s="1389" t="s">
        <v>1484</v>
      </c>
      <c r="H8" s="1388" t="s">
        <v>1484</v>
      </c>
      <c r="I8" s="2031" t="s">
        <v>2063</v>
      </c>
      <c r="J8" s="1388" t="s">
        <v>1483</v>
      </c>
      <c r="K8" s="1387" t="s">
        <v>1478</v>
      </c>
      <c r="L8" s="1386" t="s">
        <v>31</v>
      </c>
    </row>
    <row r="9" spans="2:13" ht="13.5" x14ac:dyDescent="0.2">
      <c r="B9" s="2033" t="s">
        <v>1481</v>
      </c>
      <c r="C9" s="1393" t="s">
        <v>1480</v>
      </c>
      <c r="D9" s="1392" t="s">
        <v>2064</v>
      </c>
      <c r="E9" s="1391" t="s">
        <v>1862</v>
      </c>
      <c r="F9" s="1390" t="s">
        <v>2063</v>
      </c>
      <c r="G9" s="1389" t="s">
        <v>2063</v>
      </c>
      <c r="H9" s="1388" t="s">
        <v>2063</v>
      </c>
      <c r="I9" s="2031" t="s">
        <v>2065</v>
      </c>
      <c r="J9" s="1388" t="s">
        <v>1479</v>
      </c>
      <c r="K9" s="2034" t="s">
        <v>2066</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1949</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1943</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view="pageBreakPreview" zoomScale="60" zoomScaleNormal="120" workbookViewId="0">
      <selection activeCell="D26" sqref="D26:F26"/>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Pontiac-W Holliday SD 105</v>
      </c>
      <c r="B1" s="2533"/>
      <c r="C1" s="2533"/>
      <c r="D1" s="2533"/>
      <c r="E1" s="1411"/>
    </row>
    <row r="2" spans="1:7" ht="13.5" customHeight="1" x14ac:dyDescent="0.2">
      <c r="A2" s="2534">
        <f>'Single Audit Cover'!E7</f>
        <v>50082105002</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1848</v>
      </c>
      <c r="C6" s="1350"/>
      <c r="D6" s="1350"/>
    </row>
    <row r="7" spans="1:7" ht="60.95" customHeight="1" x14ac:dyDescent="0.2">
      <c r="A7" s="2531" t="s">
        <v>1903</v>
      </c>
      <c r="B7" s="2531"/>
      <c r="C7" s="2531"/>
      <c r="D7" s="2531"/>
      <c r="E7" s="2531"/>
      <c r="F7" s="2531"/>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1" t="s">
        <v>1849</v>
      </c>
      <c r="B13" s="2531"/>
      <c r="C13" s="2531"/>
      <c r="D13" s="2531"/>
      <c r="E13" s="2531"/>
      <c r="F13" s="2531"/>
    </row>
    <row r="14" spans="1:7" ht="9.75" customHeight="1" x14ac:dyDescent="0.2">
      <c r="C14" s="1338"/>
      <c r="D14" s="1338"/>
    </row>
    <row r="15" spans="1:7" ht="13.5" customHeight="1" x14ac:dyDescent="0.2">
      <c r="C15" s="1737" t="s">
        <v>1493</v>
      </c>
      <c r="D15" s="2541" t="s">
        <v>1492</v>
      </c>
      <c r="E15" s="2541"/>
      <c r="F15" s="2541"/>
    </row>
    <row r="16" spans="1:7" ht="13.5" customHeight="1" x14ac:dyDescent="0.2">
      <c r="A16" s="1370"/>
      <c r="B16" s="1342" t="s">
        <v>1491</v>
      </c>
      <c r="C16" s="1737" t="s">
        <v>1490</v>
      </c>
      <c r="D16" s="2542" t="s">
        <v>2072</v>
      </c>
      <c r="E16" s="2542"/>
      <c r="F16" s="2542"/>
    </row>
    <row r="17" spans="1:6" ht="20.45" customHeight="1" x14ac:dyDescent="0.2">
      <c r="A17" s="2048"/>
      <c r="B17" s="2049"/>
      <c r="C17" s="1962"/>
      <c r="D17" s="2540"/>
      <c r="E17" s="2540"/>
      <c r="F17" s="2540"/>
    </row>
    <row r="18" spans="1:6" ht="20.65" customHeight="1" x14ac:dyDescent="0.2">
      <c r="A18" s="2048"/>
      <c r="B18" s="2049"/>
      <c r="C18" s="1962"/>
      <c r="D18" s="2540"/>
      <c r="E18" s="2540"/>
      <c r="F18" s="2540"/>
    </row>
    <row r="19" spans="1:6" ht="20.65" customHeight="1" x14ac:dyDescent="0.2">
      <c r="A19" s="2048"/>
      <c r="B19" s="2049"/>
      <c r="C19" s="1962"/>
      <c r="D19" s="2540"/>
      <c r="E19" s="2540"/>
      <c r="F19" s="2540"/>
    </row>
    <row r="20" spans="1:6" ht="20.65" customHeight="1" x14ac:dyDescent="0.2">
      <c r="A20" s="2048"/>
      <c r="B20" s="2049"/>
      <c r="C20" s="1962"/>
      <c r="D20" s="2540"/>
      <c r="E20" s="2540"/>
      <c r="F20" s="2540"/>
    </row>
    <row r="21" spans="1:6" ht="20.65" customHeight="1" x14ac:dyDescent="0.2">
      <c r="A21" s="2048"/>
      <c r="B21" s="2049"/>
      <c r="C21" s="1962"/>
      <c r="D21" s="2540"/>
      <c r="E21" s="2540"/>
      <c r="F21" s="2540"/>
    </row>
    <row r="22" spans="1:6" ht="20.65" customHeight="1" x14ac:dyDescent="0.2">
      <c r="A22" s="2048"/>
      <c r="B22" s="2049"/>
      <c r="C22" s="1962"/>
      <c r="D22" s="2540"/>
      <c r="E22" s="2540"/>
      <c r="F22" s="2540"/>
    </row>
    <row r="23" spans="1:6" ht="20.65" customHeight="1" x14ac:dyDescent="0.2">
      <c r="A23" s="2048"/>
      <c r="B23" s="2049"/>
      <c r="C23" s="1962"/>
      <c r="D23" s="2540"/>
      <c r="E23" s="2540"/>
      <c r="F23" s="2540"/>
    </row>
    <row r="24" spans="1:6" ht="20.65" customHeight="1" x14ac:dyDescent="0.2">
      <c r="A24" s="2048"/>
      <c r="B24" s="2049"/>
      <c r="C24" s="1962"/>
      <c r="D24" s="2540"/>
      <c r="E24" s="2540"/>
      <c r="F24" s="2540"/>
    </row>
    <row r="25" spans="1:6" ht="20.65" customHeight="1" x14ac:dyDescent="0.2">
      <c r="A25" s="2048"/>
      <c r="B25" s="2049"/>
      <c r="C25" s="1962"/>
      <c r="D25" s="2540"/>
      <c r="E25" s="2540"/>
      <c r="F25" s="2540"/>
    </row>
    <row r="26" spans="1:6" ht="20.65" customHeight="1" x14ac:dyDescent="0.2">
      <c r="A26" s="2048"/>
      <c r="B26" s="2049"/>
      <c r="C26" s="1962"/>
      <c r="D26" s="2540"/>
      <c r="E26" s="2540"/>
      <c r="F26" s="2540"/>
    </row>
    <row r="27" spans="1:6" ht="20.65" customHeight="1" x14ac:dyDescent="0.2">
      <c r="A27" s="2048"/>
      <c r="B27" s="2049"/>
      <c r="C27" s="1962"/>
      <c r="D27" s="2540"/>
      <c r="E27" s="2540"/>
      <c r="F27" s="2540"/>
    </row>
    <row r="28" spans="1:6" ht="20.65" customHeight="1" x14ac:dyDescent="0.2">
      <c r="A28" s="2048"/>
      <c r="B28" s="2049"/>
      <c r="C28" s="1962"/>
      <c r="D28" s="2540"/>
      <c r="E28" s="2540"/>
      <c r="F28" s="2540"/>
    </row>
    <row r="29" spans="1:6" ht="20.65" customHeight="1" x14ac:dyDescent="0.2">
      <c r="A29" s="2048"/>
      <c r="B29" s="2049"/>
      <c r="C29" s="1962"/>
      <c r="D29" s="2540"/>
      <c r="E29" s="2540"/>
      <c r="F29" s="2540"/>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4" t="s">
        <v>2073</v>
      </c>
      <c r="B32" s="2544"/>
      <c r="C32" s="2544"/>
      <c r="D32" s="2544"/>
      <c r="E32" s="2544"/>
      <c r="F32" s="2544"/>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5">
        <f>+C33+C34</f>
        <v>0</v>
      </c>
      <c r="F34" s="2546"/>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7" t="s">
        <v>2076</v>
      </c>
      <c r="C49" s="2547"/>
      <c r="D49" s="2547"/>
      <c r="E49" s="1401"/>
    </row>
    <row r="50" spans="1:5" s="1355" customFormat="1" ht="3.75" customHeight="1" x14ac:dyDescent="0.2">
      <c r="A50" s="1402"/>
      <c r="B50" s="2054"/>
      <c r="C50" s="2054"/>
      <c r="D50" s="2054"/>
      <c r="E50" s="1401"/>
    </row>
    <row r="51" spans="1:5" s="1355" customFormat="1" ht="20.25" customHeight="1" x14ac:dyDescent="0.2">
      <c r="A51" s="1400">
        <v>6</v>
      </c>
      <c r="B51" s="2543" t="s">
        <v>1944</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pageMargins left="0.75" right="0.75" top="1" bottom="0.5" header="0.5" footer="0.5"/>
  <pageSetup scale="77" firstPageNumber="39" orientation="portrait" r:id="rId1"/>
  <headerFooter>
    <oddFooter xml:space="preserve">&amp;C&amp;"Times New Roman,Regular"See Independent Auditor's Reports
&amp;P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BreakPreview" zoomScale="60" zoomScaleNormal="110" workbookViewId="0">
      <selection activeCell="E26" sqref="E2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Pontiac-W Holliday SD 105</v>
      </c>
      <c r="C1" s="2553"/>
      <c r="D1" s="2553"/>
      <c r="E1" s="2553"/>
      <c r="F1" s="2553"/>
      <c r="G1" s="2553"/>
      <c r="H1" s="2553"/>
      <c r="I1" s="2553"/>
      <c r="J1" s="1438"/>
    </row>
    <row r="2" spans="2:10" s="1350" customFormat="1" ht="12.75" customHeight="1" x14ac:dyDescent="0.2">
      <c r="B2" s="2554">
        <f>'Single Audit Cover'!E7</f>
        <v>50082105002</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59" t="s">
        <v>1499</v>
      </c>
      <c r="D37" s="2560"/>
      <c r="E37" s="2560"/>
      <c r="F37" s="2561"/>
      <c r="G37" s="2559" t="s">
        <v>2079</v>
      </c>
      <c r="H37" s="2560"/>
      <c r="I37" s="2561"/>
    </row>
    <row r="38" spans="2:9" ht="16.5" customHeight="1" x14ac:dyDescent="0.2">
      <c r="B38" s="2061"/>
      <c r="C38" s="2548"/>
      <c r="D38" s="2549"/>
      <c r="E38" s="2549"/>
      <c r="F38" s="2550"/>
      <c r="G38" s="2562"/>
      <c r="H38" s="2563"/>
      <c r="I38" s="2564"/>
    </row>
    <row r="39" spans="2:9" ht="16.5" customHeight="1" x14ac:dyDescent="0.2">
      <c r="B39" s="2061"/>
      <c r="C39" s="2548"/>
      <c r="D39" s="2549"/>
      <c r="E39" s="2549"/>
      <c r="F39" s="2550"/>
      <c r="G39" s="2551"/>
      <c r="H39" s="2551"/>
      <c r="I39" s="2551"/>
    </row>
    <row r="40" spans="2:9" ht="16.5" customHeight="1" x14ac:dyDescent="0.2">
      <c r="B40" s="2061"/>
      <c r="C40" s="2548"/>
      <c r="D40" s="2549"/>
      <c r="E40" s="2549"/>
      <c r="F40" s="2550"/>
      <c r="G40" s="2551"/>
      <c r="H40" s="2551"/>
      <c r="I40" s="2551"/>
    </row>
    <row r="41" spans="2:9" ht="16.5" customHeight="1" x14ac:dyDescent="0.2">
      <c r="B41" s="2061"/>
      <c r="C41" s="2548"/>
      <c r="D41" s="2549"/>
      <c r="E41" s="2549"/>
      <c r="F41" s="2550"/>
      <c r="G41" s="2551"/>
      <c r="H41" s="2551"/>
      <c r="I41" s="2551"/>
    </row>
    <row r="42" spans="2:9" ht="16.5" customHeight="1" x14ac:dyDescent="0.2">
      <c r="B42" s="2061"/>
      <c r="C42" s="2548"/>
      <c r="D42" s="2549"/>
      <c r="E42" s="2549"/>
      <c r="F42" s="2550"/>
      <c r="G42" s="2551"/>
      <c r="H42" s="2551"/>
      <c r="I42" s="2551"/>
    </row>
    <row r="43" spans="2:9" ht="16.5" customHeight="1" x14ac:dyDescent="0.2">
      <c r="B43" s="2061"/>
      <c r="C43" s="2565" t="s">
        <v>2080</v>
      </c>
      <c r="D43" s="2566"/>
      <c r="E43" s="2566"/>
      <c r="F43" s="2567"/>
      <c r="G43" s="2568">
        <f>SUM(G38:I42)</f>
        <v>0</v>
      </c>
      <c r="H43" s="2568"/>
      <c r="I43" s="2568"/>
    </row>
    <row r="44" spans="2:9" ht="12.75" customHeight="1" x14ac:dyDescent="0.2"/>
    <row r="45" spans="2:9" ht="12.75" customHeight="1" x14ac:dyDescent="0.2">
      <c r="B45" s="1430" t="s">
        <v>2081</v>
      </c>
      <c r="D45" s="2569">
        <v>0</v>
      </c>
      <c r="E45" s="2570"/>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pageMargins left="0.75" right="0.75" top="1" bottom="0.5" header="0.5" footer="0.5"/>
  <pageSetup scale="85" firstPageNumber="40" orientation="portrait" r:id="rId1"/>
  <headerFooter>
    <oddFooter xml:space="preserve">&amp;C&amp;"Times New Roman,Regular"See Independent Auditor's Reports
&amp;P
</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BreakPreview" zoomScale="60" zoomScaleNormal="110" workbookViewId="0">
      <selection activeCell="B26" sqref="B26:K2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Pontiac-W Holliday SD 105</v>
      </c>
      <c r="C1" s="2552"/>
      <c r="D1" s="2552"/>
      <c r="E1" s="2552"/>
      <c r="F1" s="2552"/>
      <c r="G1" s="2552"/>
      <c r="H1" s="2552"/>
      <c r="I1" s="2552"/>
      <c r="J1" s="2552"/>
      <c r="K1" s="2552"/>
      <c r="L1" s="1471"/>
      <c r="M1" s="1471"/>
    </row>
    <row r="2" spans="1:13" ht="12" customHeight="1" x14ac:dyDescent="0.2">
      <c r="B2" s="2554">
        <f>'Single Audit Cover'!E7</f>
        <v>50082105002</v>
      </c>
      <c r="C2" s="2554"/>
      <c r="D2" s="2554"/>
      <c r="E2" s="2554"/>
      <c r="F2" s="2554"/>
      <c r="G2" s="2554"/>
      <c r="H2" s="2554"/>
      <c r="I2" s="2554"/>
      <c r="J2" s="2554"/>
      <c r="K2" s="2554"/>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5" firstPageNumber="41" orientation="portrait" r:id="rId1"/>
  <headerFooter>
    <oddFooter xml:space="preserve">&amp;C&amp;"Times New Roman,Regular"See Independent Auditor's Reports
&amp;P
</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BreakPreview" zoomScale="60" zoomScaleNormal="110" workbookViewId="0">
      <selection activeCell="E26" sqref="E26"/>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Pontiac-W Holliday SD 105</v>
      </c>
      <c r="C1" s="2552"/>
      <c r="D1" s="2552"/>
      <c r="E1" s="1500"/>
    </row>
    <row r="2" spans="2:5" s="1370" customFormat="1" ht="12.75" customHeight="1" x14ac:dyDescent="0.2">
      <c r="B2" s="2554">
        <f>'Single Audit Cover'!E7</f>
        <v>50082105002</v>
      </c>
      <c r="C2" s="2554"/>
      <c r="D2" s="2554"/>
      <c r="E2" s="1499"/>
    </row>
    <row r="3" spans="2:5" s="1331" customFormat="1" ht="12.75" customHeight="1" x14ac:dyDescent="0.2">
      <c r="B3" s="2538" t="s">
        <v>1561</v>
      </c>
      <c r="C3" s="2538"/>
      <c r="D3" s="2538"/>
      <c r="E3" s="2004"/>
    </row>
    <row r="4" spans="2:5" s="1370" customFormat="1" ht="12.75" customHeight="1" x14ac:dyDescent="0.2">
      <c r="B4" s="2578" t="str">
        <f>'Single Audit Cover'!A4</f>
        <v>Year Ending June 30, 2017</v>
      </c>
      <c r="C4" s="2578"/>
      <c r="D4" s="2578"/>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rintOptions horizontalCentered="1"/>
  <pageMargins left="0.75" right="0.75" top="1" bottom="0.5" header="0.5" footer="0.5"/>
  <pageSetup scale="90" firstPageNumber="43" orientation="portrait" r:id="rId1"/>
  <headerFooter>
    <oddFooter xml:space="preserve">&amp;C&amp;"Times New Roman,Regular"See Independent Auditor's Reports
&amp;P
</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BreakPreview" zoomScaleNormal="110" zoomScaleSheetLayoutView="100" workbookViewId="0">
      <selection activeCell="E26" sqref="E2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Pontiac-W Holliday SD 105</v>
      </c>
      <c r="C1" s="2552"/>
      <c r="D1" s="2552"/>
      <c r="E1" s="2552"/>
      <c r="F1" s="1490"/>
      <c r="G1" s="1490"/>
      <c r="H1" s="1490"/>
      <c r="I1" s="1490"/>
      <c r="J1" s="1490"/>
      <c r="K1" s="1490"/>
      <c r="L1" s="1490"/>
    </row>
    <row r="2" spans="2:12" ht="13.5" customHeight="1" x14ac:dyDescent="0.2">
      <c r="B2" s="2554">
        <f>'Single Audit Cover'!E7</f>
        <v>50082105002</v>
      </c>
      <c r="C2" s="2554"/>
      <c r="D2" s="2554"/>
      <c r="E2" s="2554"/>
      <c r="F2" s="1489"/>
      <c r="G2" s="1489"/>
      <c r="H2" s="1489"/>
      <c r="I2" s="1489"/>
      <c r="J2" s="1489"/>
      <c r="K2" s="1489"/>
      <c r="L2" s="1489"/>
    </row>
    <row r="3" spans="2:12" ht="13.5" customHeight="1" x14ac:dyDescent="0.2">
      <c r="B3" s="2538" t="s">
        <v>1569</v>
      </c>
      <c r="C3" s="2538"/>
      <c r="D3" s="2538"/>
      <c r="E3" s="2538"/>
      <c r="F3" s="2004"/>
      <c r="G3" s="2004"/>
      <c r="H3" s="2004"/>
      <c r="I3" s="2004"/>
      <c r="J3" s="2004"/>
      <c r="K3" s="2004"/>
      <c r="L3" s="2004"/>
    </row>
    <row r="4" spans="2:12" ht="13.5" customHeight="1" x14ac:dyDescent="0.2">
      <c r="B4" s="2579" t="str">
        <f>'Single Audit Cover'!A4</f>
        <v>Year Ending June 30, 2017</v>
      </c>
      <c r="C4" s="2579"/>
      <c r="D4" s="2579"/>
      <c r="E4" s="257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90" firstPageNumber="44" orientation="portrait" r:id="rId1"/>
  <headerFooter>
    <oddFooter xml:space="preserve">&amp;C&amp;"Times New Roman,Regular"See Independent Auditor's Reports
&amp;P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BreakPreview" zoomScale="60" zoomScaleNormal="110" workbookViewId="0">
      <selection activeCell="B26" sqref="B26:K26"/>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Pontiac-W Holliday SD 105</v>
      </c>
      <c r="C1" s="2580"/>
      <c r="D1" s="2580"/>
      <c r="E1" s="2580"/>
      <c r="F1" s="2580"/>
      <c r="G1" s="2580"/>
      <c r="H1" s="2580"/>
      <c r="I1" s="2580"/>
      <c r="J1" s="2580"/>
      <c r="K1" s="2580"/>
      <c r="L1" s="1490"/>
    </row>
    <row r="2" spans="1:12" ht="12.75" customHeight="1" x14ac:dyDescent="0.2">
      <c r="B2" s="2581">
        <f>'Single Audit Cover'!E7</f>
        <v>50082105002</v>
      </c>
      <c r="C2" s="2581"/>
      <c r="D2" s="2581"/>
      <c r="E2" s="2581"/>
      <c r="F2" s="2581"/>
      <c r="G2" s="2581"/>
      <c r="H2" s="2581"/>
      <c r="I2" s="2581"/>
      <c r="J2" s="2581"/>
      <c r="K2" s="2581"/>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75" right="0.75" top="1" bottom="0.5" header="0.5" footer="0.5"/>
  <pageSetup scale="83" firstPageNumber="42" orientation="portrait" r:id="rId1"/>
  <headerFooter>
    <oddFooter xml:space="preserve">&amp;C&amp;"Times New Roman,Regular"See Independent Auditor's Reports
&amp;P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50082105002</v>
      </c>
    </row>
    <row r="3" spans="1:2" x14ac:dyDescent="0.2">
      <c r="A3" t="s">
        <v>1110</v>
      </c>
      <c r="B3" s="1221" t="str">
        <f>COVER!A15</f>
        <v>ST. CLAIR</v>
      </c>
    </row>
    <row r="4" spans="1:2" x14ac:dyDescent="0.2">
      <c r="A4" t="s">
        <v>1166</v>
      </c>
      <c r="B4" s="1221" t="str">
        <f>COVER!A17</f>
        <v>Pontiac-W Holliday SD 105</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060-007219</v>
      </c>
    </row>
    <row r="16" spans="1:2" x14ac:dyDescent="0.2">
      <c r="A16" t="s">
        <v>490</v>
      </c>
      <c r="B16" s="1221" t="str">
        <f>COVER!T13</f>
        <v>DENNIS ROSE &amp; ASSOCIATES, P.C.</v>
      </c>
    </row>
    <row r="17" spans="1:2" x14ac:dyDescent="0.2">
      <c r="A17" t="s">
        <v>1030</v>
      </c>
      <c r="B17" s="1221" t="str">
        <f>COVER!T15</f>
        <v>DENNIS ROSE</v>
      </c>
    </row>
    <row r="18" spans="1:2" x14ac:dyDescent="0.2">
      <c r="A18" t="s">
        <v>1345</v>
      </c>
      <c r="B18" s="1221" t="str">
        <f>COVER!T17</f>
        <v>1904 STATE STREET</v>
      </c>
    </row>
    <row r="19" spans="1:2" x14ac:dyDescent="0.2">
      <c r="A19" t="s">
        <v>1032</v>
      </c>
      <c r="B19" s="1221" t="str">
        <f>COVER!T25</f>
        <v>DROSECPA@DRA-CPA.COM</v>
      </c>
    </row>
    <row r="20" spans="1:2" x14ac:dyDescent="0.2">
      <c r="A20" t="s">
        <v>1033</v>
      </c>
      <c r="B20" s="1221" t="str">
        <f>COVER!T19</f>
        <v>ALTON</v>
      </c>
    </row>
    <row r="21" spans="1:2" x14ac:dyDescent="0.2">
      <c r="A21" t="s">
        <v>558</v>
      </c>
      <c r="B21" s="1221" t="str">
        <f>COVER!X19</f>
        <v>IL</v>
      </c>
    </row>
    <row r="22" spans="1:2" x14ac:dyDescent="0.2">
      <c r="A22" t="s">
        <v>1034</v>
      </c>
      <c r="B22" s="1221">
        <f>COVER!Z19</f>
        <v>62002</v>
      </c>
    </row>
    <row r="23" spans="1:2" x14ac:dyDescent="0.2">
      <c r="A23" t="s">
        <v>1347</v>
      </c>
      <c r="B23" s="1221" t="str">
        <f>COVER!T21</f>
        <v>618-465-4999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528553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1984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1984</v>
      </c>
      <c r="C91" s="13" t="s">
        <v>653</v>
      </c>
      <c r="D91" s="13" t="str">
        <f t="shared" si="0"/>
        <v>Error?</v>
      </c>
    </row>
    <row r="92" spans="1:4" x14ac:dyDescent="0.2">
      <c r="A92" s="54">
        <v>31</v>
      </c>
      <c r="B92" s="1221">
        <f>'Assets-Liab 5-6'!C39</f>
        <v>526569</v>
      </c>
      <c r="D92" s="13" t="str">
        <f t="shared" si="0"/>
        <v>Error?</v>
      </c>
    </row>
    <row r="93" spans="1:4" x14ac:dyDescent="0.2">
      <c r="A93" s="54">
        <v>32</v>
      </c>
      <c r="B93" s="1221">
        <f>'Assets-Liab 5-6'!C41</f>
        <v>528553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1062016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1062016</v>
      </c>
      <c r="D123" s="13" t="str">
        <f t="shared" si="0"/>
        <v>Error?</v>
      </c>
    </row>
    <row r="124" spans="1:4" x14ac:dyDescent="0.2">
      <c r="A124" s="54">
        <v>63</v>
      </c>
      <c r="B124" s="1221">
        <f>'Assets-Liab 5-6'!D41</f>
        <v>1062016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131634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131634</v>
      </c>
      <c r="D140" s="13" t="str">
        <f t="shared" si="1"/>
        <v>Error?</v>
      </c>
    </row>
    <row r="141" spans="1:4" x14ac:dyDescent="0.2">
      <c r="A141" s="54">
        <v>80</v>
      </c>
      <c r="B141" s="1221">
        <f>'Assets-Liab 5-6'!E41</f>
        <v>131634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373763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373763</v>
      </c>
      <c r="D170" s="13" t="str">
        <f t="shared" si="1"/>
        <v>Error?</v>
      </c>
    </row>
    <row r="171" spans="1:4" x14ac:dyDescent="0.2">
      <c r="A171" s="54">
        <v>110</v>
      </c>
      <c r="B171" s="1221">
        <f>'Assets-Liab 5-6'!F41</f>
        <v>373763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347490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177720</v>
      </c>
      <c r="D189" s="13" t="str">
        <f t="shared" si="1"/>
        <v>Error?</v>
      </c>
    </row>
    <row r="190" spans="1:4" x14ac:dyDescent="0.2">
      <c r="A190" s="54">
        <v>129</v>
      </c>
      <c r="B190" s="1221">
        <f>'Assets-Liab 5-6'!G41</f>
        <v>347490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140362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140362</v>
      </c>
      <c r="D212" s="13" t="str">
        <f t="shared" si="2"/>
        <v>Error?</v>
      </c>
    </row>
    <row r="213" spans="1:4" x14ac:dyDescent="0.2">
      <c r="A213" s="90">
        <v>152</v>
      </c>
      <c r="B213" s="1221">
        <f>'Assets-Liab 5-6'!H41</f>
        <v>140362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60065</v>
      </c>
      <c r="D273" s="13" t="str">
        <f t="shared" si="3"/>
        <v>Error?</v>
      </c>
    </row>
    <row r="274" spans="1:4" x14ac:dyDescent="0.2">
      <c r="A274" s="54">
        <v>213</v>
      </c>
      <c r="B274" s="1221">
        <f>'Assets-Liab 5-6'!M17</f>
        <v>13219824</v>
      </c>
      <c r="D274" s="13" t="str">
        <f t="shared" si="3"/>
        <v>Error?</v>
      </c>
    </row>
    <row r="275" spans="1:4" x14ac:dyDescent="0.2">
      <c r="A275" s="54">
        <v>214</v>
      </c>
      <c r="B275" s="1221">
        <f>'Assets-Liab 5-6'!M18</f>
        <v>108569</v>
      </c>
      <c r="D275" s="13" t="str">
        <f t="shared" si="3"/>
        <v>Error?</v>
      </c>
    </row>
    <row r="276" spans="1:4" x14ac:dyDescent="0.2">
      <c r="A276" s="54">
        <v>215</v>
      </c>
      <c r="B276" s="1221">
        <f>'Assets-Liab 5-6'!M19</f>
        <v>680063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14068521</v>
      </c>
      <c r="C279" s="13" t="s">
        <v>653</v>
      </c>
      <c r="D279" s="13" t="str">
        <f t="shared" si="3"/>
        <v>Error?</v>
      </c>
    </row>
    <row r="280" spans="1:4" x14ac:dyDescent="0.2">
      <c r="A280" s="54">
        <v>219</v>
      </c>
      <c r="B280" s="1221">
        <f>'Assets-Liab 5-6'!M40</f>
        <v>14068521</v>
      </c>
      <c r="D280" s="13" t="str">
        <f t="shared" si="3"/>
        <v>Error?</v>
      </c>
    </row>
    <row r="281" spans="1:4" x14ac:dyDescent="0.2">
      <c r="A281" s="54">
        <v>220</v>
      </c>
      <c r="B281" s="1221">
        <f>'Assets-Liab 5-6'!M41</f>
        <v>14068521</v>
      </c>
      <c r="C281" s="13" t="s">
        <v>653</v>
      </c>
      <c r="D281" s="13" t="str">
        <f t="shared" si="3"/>
        <v>Error?</v>
      </c>
    </row>
    <row r="282" spans="1:4" x14ac:dyDescent="0.2">
      <c r="A282" s="54">
        <v>221</v>
      </c>
      <c r="B282" s="1221">
        <f>'Assets-Liab 5-6'!N21</f>
        <v>131634</v>
      </c>
      <c r="D282" s="13" t="str">
        <f t="shared" si="3"/>
        <v>Error?</v>
      </c>
    </row>
    <row r="283" spans="1:4" x14ac:dyDescent="0.2">
      <c r="A283" s="54">
        <v>222</v>
      </c>
      <c r="B283" s="1221">
        <f>'Assets-Liab 5-6'!N22</f>
        <v>2109099</v>
      </c>
      <c r="D283" s="13" t="str">
        <f t="shared" si="3"/>
        <v>Error?</v>
      </c>
    </row>
    <row r="284" spans="1:4" x14ac:dyDescent="0.2">
      <c r="A284" s="54">
        <v>223</v>
      </c>
      <c r="B284" s="1221">
        <f>'Assets-Liab 5-6'!N23</f>
        <v>2240733</v>
      </c>
      <c r="C284" s="13" t="s">
        <v>653</v>
      </c>
      <c r="D284" s="13" t="str">
        <f t="shared" si="3"/>
        <v>Error?</v>
      </c>
    </row>
    <row r="285" spans="1:4" x14ac:dyDescent="0.2">
      <c r="A285" s="54">
        <v>224</v>
      </c>
      <c r="B285" s="1221">
        <f>'Assets-Liab 5-6'!N36</f>
        <v>2240733</v>
      </c>
      <c r="D285" s="13" t="str">
        <f t="shared" si="3"/>
        <v>Error?</v>
      </c>
    </row>
    <row r="286" spans="1:4" x14ac:dyDescent="0.2">
      <c r="A286" s="82">
        <v>225</v>
      </c>
      <c r="D286" s="13" t="str">
        <f t="shared" si="3"/>
        <v>OK</v>
      </c>
    </row>
    <row r="287" spans="1:4" x14ac:dyDescent="0.2">
      <c r="A287" s="54">
        <v>226</v>
      </c>
      <c r="B287" s="1221">
        <f>'Assets-Liab 5-6'!N37</f>
        <v>2240733</v>
      </c>
      <c r="C287" s="13" t="s">
        <v>653</v>
      </c>
      <c r="D287" s="13" t="str">
        <f t="shared" si="3"/>
        <v>Error?</v>
      </c>
    </row>
    <row r="288" spans="1:4" x14ac:dyDescent="0.2">
      <c r="A288" s="54">
        <v>227</v>
      </c>
      <c r="B288" s="1221">
        <f>'Assets-Liab 5-6'!N41</f>
        <v>2240733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2367959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43236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3250772</v>
      </c>
      <c r="C720" s="13" t="s">
        <v>653</v>
      </c>
      <c r="D720" s="13" t="str">
        <f t="shared" si="10"/>
        <v>Error?</v>
      </c>
    </row>
    <row r="721" spans="1:4" x14ac:dyDescent="0.2">
      <c r="A721" s="54">
        <v>660</v>
      </c>
      <c r="B721" s="1221">
        <f>'Expenditures 15-22'!C36</f>
        <v>98143</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18039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47326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163508</v>
      </c>
      <c r="C727" s="13" t="s">
        <v>653</v>
      </c>
      <c r="D727" s="13" t="str">
        <f t="shared" si="10"/>
        <v>Error?</v>
      </c>
    </row>
    <row r="728" spans="1:4" x14ac:dyDescent="0.2">
      <c r="A728" s="54">
        <v>667</v>
      </c>
      <c r="B728" s="1221">
        <f>'Expenditures 15-22'!C44</f>
        <v>4639</v>
      </c>
      <c r="D728" s="13" t="str">
        <f t="shared" si="10"/>
        <v>Error?</v>
      </c>
    </row>
    <row r="729" spans="1:4" x14ac:dyDescent="0.2">
      <c r="A729" s="54">
        <v>668</v>
      </c>
      <c r="B729" s="1221">
        <f>'Expenditures 15-22'!C45</f>
        <v>2176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6815</v>
      </c>
      <c r="C731" s="13" t="s">
        <v>653</v>
      </c>
      <c r="D731" s="13" t="str">
        <f t="shared" si="10"/>
        <v>Error?</v>
      </c>
    </row>
    <row r="732" spans="1:4" x14ac:dyDescent="0.2">
      <c r="A732" s="54">
        <v>671</v>
      </c>
      <c r="B732" s="1221">
        <f>'Expenditures 15-22'!C49</f>
        <v>408</v>
      </c>
      <c r="D732" s="13" t="str">
        <f t="shared" si="10"/>
        <v>Error?</v>
      </c>
    </row>
    <row r="733" spans="1:4" x14ac:dyDescent="0.2">
      <c r="A733" s="54">
        <v>672</v>
      </c>
      <c r="B733" s="1221">
        <f>'Expenditures 15-22'!C50</f>
        <v>99934</v>
      </c>
      <c r="D733" s="13" t="str">
        <f t="shared" si="10"/>
        <v>Error?</v>
      </c>
    </row>
    <row r="734" spans="1:4" x14ac:dyDescent="0.2">
      <c r="A734" s="54">
        <v>673</v>
      </c>
      <c r="B734" s="1221">
        <f>'Expenditures 15-22'!C53</f>
        <v>100342</v>
      </c>
      <c r="C734" s="13" t="s">
        <v>653</v>
      </c>
      <c r="D734" s="13" t="str">
        <f t="shared" si="10"/>
        <v>Error?</v>
      </c>
    </row>
    <row r="735" spans="1:4" x14ac:dyDescent="0.2">
      <c r="A735" s="54">
        <v>674</v>
      </c>
      <c r="B735" s="1221">
        <f>'Expenditures 15-22'!C55</f>
        <v>234177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234177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68462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116749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185211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690053</v>
      </c>
      <c r="C755" s="13" t="s">
        <v>653</v>
      </c>
      <c r="D755" s="13" t="str">
        <f t="shared" si="10"/>
        <v>Error?</v>
      </c>
    </row>
    <row r="756" spans="1:4" x14ac:dyDescent="0.2">
      <c r="A756" s="54">
        <v>695</v>
      </c>
      <c r="B756" s="1221">
        <f>'Expenditures 15-22'!C75</f>
        <v>66205</v>
      </c>
      <c r="D756" s="13" t="str">
        <f t="shared" si="10"/>
        <v>Error?</v>
      </c>
    </row>
    <row r="757" spans="1:4" x14ac:dyDescent="0.2">
      <c r="A757" s="54">
        <v>696</v>
      </c>
      <c r="B757" s="1221">
        <f>'Expenditures 15-22'!C114</f>
        <v>4007030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582274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4550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812244</v>
      </c>
      <c r="C778" s="13" t="s">
        <v>653</v>
      </c>
      <c r="D778" s="13" t="str">
        <f t="shared" si="11"/>
        <v>Error?</v>
      </c>
    </row>
    <row r="779" spans="1:4" x14ac:dyDescent="0.2">
      <c r="A779" s="54">
        <v>718</v>
      </c>
      <c r="B779" s="1221">
        <f>'Expenditures 15-22'!D36</f>
        <v>28647</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5618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11477</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45742</v>
      </c>
      <c r="C785" s="13" t="s">
        <v>653</v>
      </c>
      <c r="D785" s="13" t="str">
        <f t="shared" si="11"/>
        <v>Error?</v>
      </c>
    </row>
    <row r="786" spans="1:4" x14ac:dyDescent="0.2">
      <c r="A786" s="54">
        <v>725</v>
      </c>
      <c r="B786" s="1221">
        <f>'Expenditures 15-22'!D44</f>
        <v>6436</v>
      </c>
      <c r="D786" s="13" t="str">
        <f t="shared" si="11"/>
        <v>Error?</v>
      </c>
    </row>
    <row r="787" spans="1:4" x14ac:dyDescent="0.2">
      <c r="A787" s="54">
        <v>726</v>
      </c>
      <c r="B787" s="1221">
        <f>'Expenditures 15-22'!D45</f>
        <v>103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6539</v>
      </c>
      <c r="C789" s="13" t="s">
        <v>653</v>
      </c>
      <c r="D789" s="13" t="str">
        <f t="shared" si="11"/>
        <v>Error?</v>
      </c>
    </row>
    <row r="790" spans="1:4" x14ac:dyDescent="0.2">
      <c r="A790" s="54">
        <v>729</v>
      </c>
      <c r="B790" s="1221">
        <f>'Expenditures 15-22'!D49</f>
        <v>19</v>
      </c>
      <c r="D790" s="13" t="str">
        <f t="shared" si="11"/>
        <v>Error?</v>
      </c>
    </row>
    <row r="791" spans="1:4" x14ac:dyDescent="0.2">
      <c r="A791" s="54">
        <v>730</v>
      </c>
      <c r="B791" s="1221">
        <f>'Expenditures 15-22'!D50</f>
        <v>34686</v>
      </c>
      <c r="D791" s="13" t="str">
        <f t="shared" si="11"/>
        <v>Error?</v>
      </c>
    </row>
    <row r="792" spans="1:4" x14ac:dyDescent="0.2">
      <c r="A792" s="54">
        <v>731</v>
      </c>
      <c r="B792" s="1221">
        <f>'Expenditures 15-22'!D53</f>
        <v>34705</v>
      </c>
      <c r="C792" s="13" t="s">
        <v>653</v>
      </c>
      <c r="D792" s="13" t="str">
        <f t="shared" si="11"/>
        <v>Error?</v>
      </c>
    </row>
    <row r="793" spans="1:4" x14ac:dyDescent="0.2">
      <c r="A793" s="54">
        <v>732</v>
      </c>
      <c r="B793" s="1221">
        <f>'Expenditures 15-22'!D55</f>
        <v>110411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110411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15998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12080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28078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225475</v>
      </c>
      <c r="C813" s="13" t="s">
        <v>653</v>
      </c>
      <c r="D813" s="13" t="str">
        <f t="shared" si="11"/>
        <v>Error?</v>
      </c>
    </row>
    <row r="814" spans="1:4" x14ac:dyDescent="0.2">
      <c r="A814" s="54">
        <v>753</v>
      </c>
      <c r="B814" s="1221">
        <f>'Expenditures 15-22'!D75</f>
        <v>2639</v>
      </c>
      <c r="D814" s="13" t="str">
        <f t="shared" si="11"/>
        <v>Error?</v>
      </c>
    </row>
    <row r="815" spans="1:4" x14ac:dyDescent="0.2">
      <c r="A815" s="54">
        <v>754</v>
      </c>
      <c r="B815" s="1221">
        <f>'Expenditures 15-22'!D114</f>
        <v>1040358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8157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6348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16239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1436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1436</v>
      </c>
      <c r="C843" s="13" t="s">
        <v>653</v>
      </c>
      <c r="D843" s="13" t="str">
        <f t="shared" si="12"/>
        <v>Error?</v>
      </c>
    </row>
    <row r="844" spans="1:4" x14ac:dyDescent="0.2">
      <c r="A844" s="54">
        <v>783</v>
      </c>
      <c r="B844" s="1221">
        <f>'Expenditures 15-22'!E44</f>
        <v>28498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28498</v>
      </c>
      <c r="C847" s="13" t="s">
        <v>653</v>
      </c>
      <c r="D847" s="13" t="str">
        <f t="shared" si="12"/>
        <v>Error?</v>
      </c>
    </row>
    <row r="848" spans="1:4" x14ac:dyDescent="0.2">
      <c r="A848" s="54">
        <v>787</v>
      </c>
      <c r="B848" s="1221">
        <f>'Expenditures 15-22'!E49</f>
        <v>24391</v>
      </c>
      <c r="D848" s="13" t="str">
        <f t="shared" si="12"/>
        <v>Error?</v>
      </c>
    </row>
    <row r="849" spans="1:4" x14ac:dyDescent="0.2">
      <c r="A849" s="54">
        <v>788</v>
      </c>
      <c r="B849" s="1221">
        <f>'Expenditures 15-22'!E50</f>
        <v>1339</v>
      </c>
      <c r="D849" s="13" t="str">
        <f t="shared" si="12"/>
        <v>Error?</v>
      </c>
    </row>
    <row r="850" spans="1:4" x14ac:dyDescent="0.2">
      <c r="A850" s="54">
        <v>789</v>
      </c>
      <c r="B850" s="1221">
        <f>'Expenditures 15-22'!E53</f>
        <v>25730</v>
      </c>
      <c r="C850" s="13" t="s">
        <v>653</v>
      </c>
      <c r="D850" s="13" t="str">
        <f t="shared" si="12"/>
        <v>Error?</v>
      </c>
    </row>
    <row r="851" spans="1:4" x14ac:dyDescent="0.2">
      <c r="A851" s="54">
        <v>790</v>
      </c>
      <c r="B851" s="1221">
        <f>'Expenditures 15-22'!E55</f>
        <v>1015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1015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2650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1063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3713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3960</v>
      </c>
      <c r="D870" s="13" t="str">
        <f t="shared" si="12"/>
        <v>Error?</v>
      </c>
    </row>
    <row r="871" spans="1:4" x14ac:dyDescent="0.2">
      <c r="A871" s="54">
        <v>810</v>
      </c>
      <c r="B871" s="1221">
        <f>'Expenditures 15-22'!E74</f>
        <v>64352</v>
      </c>
      <c r="C871" s="13" t="s">
        <v>653</v>
      </c>
      <c r="D871" s="13" t="str">
        <f t="shared" si="12"/>
        <v>Error?</v>
      </c>
    </row>
    <row r="872" spans="1:4" x14ac:dyDescent="0.2">
      <c r="A872" s="54">
        <v>811</v>
      </c>
      <c r="B872" s="1221">
        <f>'Expenditures 15-22'!E75</f>
        <v>6788</v>
      </c>
      <c r="D872" s="13" t="str">
        <f t="shared" si="12"/>
        <v>Error?</v>
      </c>
    </row>
    <row r="873" spans="1:4" x14ac:dyDescent="0.2">
      <c r="A873" s="54">
        <v>812</v>
      </c>
      <c r="B873" s="1221">
        <f>'Expenditures 15-22'!E114</f>
        <v>127005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77596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7765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110543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1599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1599</v>
      </c>
      <c r="C901" s="13" t="s">
        <v>653</v>
      </c>
      <c r="D901" s="13" t="str">
        <f t="shared" si="13"/>
        <v>Error?</v>
      </c>
    </row>
    <row r="902" spans="1:4" x14ac:dyDescent="0.2">
      <c r="A902" s="54">
        <v>841</v>
      </c>
      <c r="B902" s="1221">
        <f>'Expenditures 15-22'!F44</f>
        <v>5593</v>
      </c>
      <c r="D902" s="13" t="str">
        <f t="shared" si="13"/>
        <v>Error?</v>
      </c>
    </row>
    <row r="903" spans="1:4" x14ac:dyDescent="0.2">
      <c r="A903" s="54">
        <v>842</v>
      </c>
      <c r="B903" s="1221">
        <f>'Expenditures 15-22'!F45</f>
        <v>784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6377</v>
      </c>
      <c r="C905" s="13" t="s">
        <v>653</v>
      </c>
      <c r="D905" s="13" t="str">
        <f t="shared" si="13"/>
        <v>Error?</v>
      </c>
    </row>
    <row r="906" spans="1:4" x14ac:dyDescent="0.2">
      <c r="A906" s="54">
        <v>845</v>
      </c>
      <c r="B906" s="1221">
        <f>'Expenditures 15-22'!F49</f>
        <v>2723</v>
      </c>
      <c r="D906" s="13" t="str">
        <f t="shared" si="13"/>
        <v>Error?</v>
      </c>
    </row>
    <row r="907" spans="1:4" x14ac:dyDescent="0.2">
      <c r="A907" s="54">
        <v>846</v>
      </c>
      <c r="B907" s="1221">
        <f>'Expenditures 15-22'!F50</f>
        <v>1707</v>
      </c>
      <c r="D907" s="13" t="str">
        <f t="shared" si="13"/>
        <v>Error?</v>
      </c>
    </row>
    <row r="908" spans="1:4" x14ac:dyDescent="0.2">
      <c r="A908" s="54">
        <v>847</v>
      </c>
      <c r="B908" s="1221">
        <f>'Expenditures 15-22'!F53</f>
        <v>4430</v>
      </c>
      <c r="C908" s="13" t="s">
        <v>653</v>
      </c>
      <c r="D908" s="13" t="str">
        <f t="shared" si="13"/>
        <v>Error?</v>
      </c>
    </row>
    <row r="909" spans="1:4" x14ac:dyDescent="0.2">
      <c r="A909" s="54">
        <v>848</v>
      </c>
      <c r="B909" s="1221">
        <f>'Expenditures 15-22'!F55</f>
        <v>210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210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907</v>
      </c>
      <c r="D913" s="13" t="str">
        <f t="shared" si="13"/>
        <v>Error?</v>
      </c>
    </row>
    <row r="914" spans="1:4" x14ac:dyDescent="0.2">
      <c r="A914" s="54">
        <v>853</v>
      </c>
      <c r="B914" s="1221">
        <f>'Expenditures 15-22'!F61</f>
        <v>2400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142500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145807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12</v>
      </c>
      <c r="D928" s="13" t="str">
        <f t="shared" si="13"/>
        <v>Error?</v>
      </c>
    </row>
    <row r="929" spans="1:4" x14ac:dyDescent="0.2">
      <c r="A929" s="54">
        <v>868</v>
      </c>
      <c r="B929" s="1221">
        <f>'Expenditures 15-22'!F74</f>
        <v>158435</v>
      </c>
      <c r="C929" s="13" t="s">
        <v>653</v>
      </c>
      <c r="D929" s="13" t="str">
        <f t="shared" si="13"/>
        <v>Error?</v>
      </c>
    </row>
    <row r="930" spans="1:4" x14ac:dyDescent="0.2">
      <c r="A930" s="54">
        <v>869</v>
      </c>
      <c r="B930" s="1221">
        <f>'Expenditures 15-22'!F75</f>
        <v>6649</v>
      </c>
      <c r="D930" s="13" t="str">
        <f t="shared" si="13"/>
        <v>Error?</v>
      </c>
    </row>
    <row r="931" spans="1:4" x14ac:dyDescent="0.2">
      <c r="A931" s="54">
        <v>870</v>
      </c>
      <c r="B931" s="1221">
        <f>'Expenditures 15-22'!F114</f>
        <v>275627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2238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3321</v>
      </c>
      <c r="D964" s="13" t="str">
        <f t="shared" si="14"/>
        <v>Error?</v>
      </c>
    </row>
    <row r="965" spans="1:4" x14ac:dyDescent="0.2">
      <c r="A965" s="54">
        <v>904</v>
      </c>
      <c r="B965" s="1221">
        <f>'Expenditures 15-22'!G50</f>
        <v>2297</v>
      </c>
      <c r="D965" s="13" t="str">
        <f t="shared" si="14"/>
        <v>Error?</v>
      </c>
    </row>
    <row r="966" spans="1:4" x14ac:dyDescent="0.2">
      <c r="A966" s="54">
        <v>905</v>
      </c>
      <c r="B966" s="1221">
        <f>'Expenditures 15-22'!G53</f>
        <v>5618</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3517</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3517</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9135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11373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496149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496149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3035986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61899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4192036</v>
      </c>
      <c r="C1108" s="13" t="s">
        <v>653</v>
      </c>
      <c r="D1108" s="13" t="str">
        <f t="shared" si="16"/>
        <v>Error?</v>
      </c>
    </row>
    <row r="1109" spans="1:4" x14ac:dyDescent="0.2">
      <c r="A1109" s="54">
        <v>1048</v>
      </c>
      <c r="B1109" s="1221">
        <f>'Expenditures 15-22'!K36</f>
        <v>126790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26692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58803</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212285</v>
      </c>
      <c r="C1115" s="13" t="s">
        <v>653</v>
      </c>
      <c r="D1115" s="13" t="str">
        <f t="shared" si="16"/>
        <v>Error?</v>
      </c>
    </row>
    <row r="1116" spans="1:4" x14ac:dyDescent="0.2">
      <c r="A1116" s="54">
        <v>1055</v>
      </c>
      <c r="B1116" s="1221">
        <f>'Expenditures 15-22'!K44</f>
        <v>45166</v>
      </c>
      <c r="C1116" s="13" t="s">
        <v>653</v>
      </c>
      <c r="D1116" s="13" t="str">
        <f t="shared" si="16"/>
        <v>Error?</v>
      </c>
    </row>
    <row r="1117" spans="1:4" x14ac:dyDescent="0.2">
      <c r="A1117" s="54">
        <v>1056</v>
      </c>
      <c r="B1117" s="1221">
        <f>'Expenditures 15-22'!K45</f>
        <v>3063</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48229</v>
      </c>
      <c r="C1119" s="13" t="s">
        <v>653</v>
      </c>
      <c r="D1119" s="13" t="str">
        <f t="shared" si="16"/>
        <v>Error?</v>
      </c>
    </row>
    <row r="1120" spans="1:4" x14ac:dyDescent="0.2">
      <c r="A1120" s="54">
        <v>1059</v>
      </c>
      <c r="B1120" s="1221">
        <f>'Expenditures 15-22'!K49</f>
        <v>30862</v>
      </c>
      <c r="C1120" s="13" t="s">
        <v>653</v>
      </c>
      <c r="D1120" s="13" t="str">
        <f t="shared" si="16"/>
        <v>Error?</v>
      </c>
    </row>
    <row r="1121" spans="1:4" x14ac:dyDescent="0.2">
      <c r="A1121" s="54">
        <v>1060</v>
      </c>
      <c r="B1121" s="1221">
        <f>'Expenditures 15-22'!K50</f>
        <v>139963</v>
      </c>
      <c r="C1121" s="13" t="s">
        <v>653</v>
      </c>
      <c r="D1121" s="13" t="str">
        <f t="shared" si="16"/>
        <v>Error?</v>
      </c>
    </row>
    <row r="1122" spans="1:4" x14ac:dyDescent="0.2">
      <c r="A1122" s="54">
        <v>1061</v>
      </c>
      <c r="B1122" s="1221">
        <f>'Expenditures 15-22'!K53</f>
        <v>170825</v>
      </c>
      <c r="C1122" s="13" t="s">
        <v>653</v>
      </c>
      <c r="D1122" s="13" t="str">
        <f t="shared" si="16"/>
        <v>Error?</v>
      </c>
    </row>
    <row r="1123" spans="1:4" x14ac:dyDescent="0.2">
      <c r="A1123" s="54">
        <v>1062</v>
      </c>
      <c r="B1123" s="1221">
        <f>'Expenditures 15-22'!K55</f>
        <v>345813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345813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91534</v>
      </c>
      <c r="C1127" s="13" t="s">
        <v>653</v>
      </c>
      <c r="D1127" s="13" t="str">
        <f t="shared" si="16"/>
        <v>Error?</v>
      </c>
    </row>
    <row r="1128" spans="1:4" x14ac:dyDescent="0.2">
      <c r="A1128" s="54">
        <v>1067</v>
      </c>
      <c r="B1128" s="1221">
        <f>'Expenditures 15-22'!K61</f>
        <v>2400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272392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366326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3972</v>
      </c>
      <c r="C1142" s="13" t="s">
        <v>653</v>
      </c>
      <c r="D1142" s="13" t="str">
        <f t="shared" si="16"/>
        <v>Error?</v>
      </c>
    </row>
    <row r="1143" spans="1:4" x14ac:dyDescent="0.2">
      <c r="A1143" s="54">
        <v>1082</v>
      </c>
      <c r="B1143" s="1221">
        <f>'Expenditures 15-22'!K74</f>
        <v>1147450</v>
      </c>
      <c r="C1143" s="13" t="s">
        <v>653</v>
      </c>
      <c r="D1143" s="13" t="str">
        <f t="shared" si="16"/>
        <v>Error?</v>
      </c>
    </row>
    <row r="1144" spans="1:4" x14ac:dyDescent="0.2">
      <c r="A1144" s="54">
        <v>1083</v>
      </c>
      <c r="B1144" s="1221">
        <f>'Expenditures 15-22'!K75</f>
        <v>82281</v>
      </c>
      <c r="C1144" s="13" t="s">
        <v>653</v>
      </c>
      <c r="D1144" s="13" t="str">
        <f t="shared" si="16"/>
        <v>Error?</v>
      </c>
    </row>
    <row r="1145" spans="1:4" x14ac:dyDescent="0.2">
      <c r="A1145" s="54">
        <v>1084</v>
      </c>
      <c r="B1145" s="1221">
        <f>'Expenditures 15-22'!K102</f>
        <v>535775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5957542</v>
      </c>
      <c r="C1152" s="13" t="s">
        <v>653</v>
      </c>
      <c r="D1152" s="13" t="str">
        <f t="shared" si="17"/>
        <v>Error?</v>
      </c>
    </row>
    <row r="1153" spans="1:4" x14ac:dyDescent="0.2">
      <c r="A1153" s="54">
        <v>1092</v>
      </c>
      <c r="B1153" s="1221">
        <f>'Expenditures 15-22'!K115</f>
        <v>-105958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300632</v>
      </c>
      <c r="D1221" s="13" t="str">
        <f t="shared" si="18"/>
        <v>Error?</v>
      </c>
    </row>
    <row r="1222" spans="1:4" x14ac:dyDescent="0.2">
      <c r="A1222" s="82">
        <v>1161</v>
      </c>
      <c r="D1222" s="13" t="str">
        <f t="shared" si="18"/>
        <v>OK</v>
      </c>
    </row>
    <row r="1223" spans="1:4" x14ac:dyDescent="0.2">
      <c r="A1223" s="54">
        <v>1162</v>
      </c>
      <c r="B1223" s="1221">
        <f>'Expenditures 15-22'!C127</f>
        <v>300632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300632</v>
      </c>
      <c r="C1225" s="13" t="s">
        <v>653</v>
      </c>
      <c r="D1225" s="13" t="str">
        <f t="shared" si="18"/>
        <v>Error?</v>
      </c>
    </row>
    <row r="1226" spans="1:4" x14ac:dyDescent="0.2">
      <c r="A1226" s="54">
        <v>1165</v>
      </c>
      <c r="B1226" s="1221">
        <f>'Expenditures 15-22'!C150</f>
        <v>300632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59513</v>
      </c>
      <c r="D1229" s="13" t="str">
        <f t="shared" si="18"/>
        <v>Error?</v>
      </c>
    </row>
    <row r="1230" spans="1:4" x14ac:dyDescent="0.2">
      <c r="A1230" s="82">
        <v>1169</v>
      </c>
      <c r="D1230" s="13" t="str">
        <f t="shared" si="18"/>
        <v>OK</v>
      </c>
    </row>
    <row r="1231" spans="1:4" x14ac:dyDescent="0.2">
      <c r="A1231" s="54">
        <v>1170</v>
      </c>
      <c r="B1231" s="1221">
        <f>'Expenditures 15-22'!D127</f>
        <v>59513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59513</v>
      </c>
      <c r="C1233" s="13" t="s">
        <v>653</v>
      </c>
      <c r="D1233" s="13" t="str">
        <f t="shared" si="18"/>
        <v>Error?</v>
      </c>
    </row>
    <row r="1234" spans="1:4" x14ac:dyDescent="0.2">
      <c r="A1234" s="54">
        <v>1173</v>
      </c>
      <c r="B1234" s="1221">
        <f>'Expenditures 15-22'!D150</f>
        <v>59513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89178</v>
      </c>
      <c r="D1237" s="13" t="str">
        <f t="shared" si="18"/>
        <v>Error?</v>
      </c>
    </row>
    <row r="1238" spans="1:4" x14ac:dyDescent="0.2">
      <c r="A1238" s="82">
        <v>1177</v>
      </c>
      <c r="D1238" s="13" t="str">
        <f t="shared" si="18"/>
        <v>OK</v>
      </c>
    </row>
    <row r="1239" spans="1:4" x14ac:dyDescent="0.2">
      <c r="A1239" s="54">
        <v>1178</v>
      </c>
      <c r="B1239" s="1221">
        <f>'Expenditures 15-22'!E127</f>
        <v>89178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89178</v>
      </c>
      <c r="C1241" s="13" t="s">
        <v>653</v>
      </c>
      <c r="D1241" s="13" t="str">
        <f t="shared" si="18"/>
        <v>Error?</v>
      </c>
    </row>
    <row r="1242" spans="1:4" x14ac:dyDescent="0.2">
      <c r="A1242" s="54">
        <v>1181</v>
      </c>
      <c r="B1242" s="1221">
        <f>'Expenditures 15-22'!E150</f>
        <v>89178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135730</v>
      </c>
      <c r="D1245" s="13" t="str">
        <f t="shared" si="18"/>
        <v>Error?</v>
      </c>
    </row>
    <row r="1246" spans="1:4" x14ac:dyDescent="0.2">
      <c r="A1246" s="82">
        <v>1185</v>
      </c>
      <c r="D1246" s="13" t="str">
        <f t="shared" si="18"/>
        <v>OK</v>
      </c>
    </row>
    <row r="1247" spans="1:4" x14ac:dyDescent="0.2">
      <c r="A1247" s="54">
        <v>1186</v>
      </c>
      <c r="B1247" s="1221">
        <f>'Expenditures 15-22'!F127</f>
        <v>135730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135730</v>
      </c>
      <c r="C1249" s="13" t="s">
        <v>653</v>
      </c>
      <c r="D1249" s="13" t="str">
        <f t="shared" si="18"/>
        <v>Error?</v>
      </c>
    </row>
    <row r="1250" spans="1:4" x14ac:dyDescent="0.2">
      <c r="A1250" s="54">
        <v>1189</v>
      </c>
      <c r="B1250" s="1221">
        <f>'Expenditures 15-22'!F150</f>
        <v>135730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47503</v>
      </c>
      <c r="D1253" s="13" t="str">
        <f t="shared" si="18"/>
        <v>Error?</v>
      </c>
    </row>
    <row r="1254" spans="1:4" x14ac:dyDescent="0.2">
      <c r="A1254" s="54">
        <v>1193</v>
      </c>
      <c r="B1254" s="1221">
        <f>'Expenditures 15-22'!G126</f>
        <v>6280</v>
      </c>
      <c r="D1254" s="13" t="str">
        <f t="shared" si="18"/>
        <v>Error?</v>
      </c>
    </row>
    <row r="1255" spans="1:4" x14ac:dyDescent="0.2">
      <c r="A1255" s="82">
        <v>1194</v>
      </c>
      <c r="D1255" s="13" t="str">
        <f t="shared" si="18"/>
        <v>OK</v>
      </c>
    </row>
    <row r="1256" spans="1:4" x14ac:dyDescent="0.2">
      <c r="A1256" s="54">
        <v>1195</v>
      </c>
      <c r="B1256" s="1221">
        <f>'Expenditures 15-22'!G127</f>
        <v>53783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53783</v>
      </c>
      <c r="C1258" s="13" t="s">
        <v>653</v>
      </c>
      <c r="D1258" s="13" t="str">
        <f t="shared" si="18"/>
        <v>Error?</v>
      </c>
    </row>
    <row r="1259" spans="1:4" x14ac:dyDescent="0.2">
      <c r="A1259" s="54">
        <v>1198</v>
      </c>
      <c r="B1259" s="1221">
        <f>'Expenditures 15-22'!G150</f>
        <v>53783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13676</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13676</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632556</v>
      </c>
      <c r="C1276" s="13" t="s">
        <v>653</v>
      </c>
      <c r="D1276" s="13" t="str">
        <f t="shared" si="18"/>
        <v>Error?</v>
      </c>
    </row>
    <row r="1277" spans="1:4" x14ac:dyDescent="0.2">
      <c r="A1277" s="54">
        <v>1216</v>
      </c>
      <c r="B1277" s="1221">
        <f>'Expenditures 15-22'!K126</f>
        <v>6280</v>
      </c>
      <c r="C1277" s="13" t="s">
        <v>653</v>
      </c>
      <c r="D1277" s="13" t="str">
        <f t="shared" si="18"/>
        <v>Error?</v>
      </c>
    </row>
    <row r="1278" spans="1:4" x14ac:dyDescent="0.2">
      <c r="A1278" s="82">
        <v>1217</v>
      </c>
      <c r="D1278" s="13" t="str">
        <f t="shared" si="18"/>
        <v>OK</v>
      </c>
    </row>
    <row r="1279" spans="1:4" x14ac:dyDescent="0.2">
      <c r="A1279" s="54">
        <v>1218</v>
      </c>
      <c r="B1279" s="1221">
        <f>'Expenditures 15-22'!K127</f>
        <v>638836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638836</v>
      </c>
      <c r="C1281" s="13" t="s">
        <v>653</v>
      </c>
      <c r="D1281" s="13" t="str">
        <f t="shared" si="19"/>
        <v>Error?</v>
      </c>
    </row>
    <row r="1282" spans="1:4" x14ac:dyDescent="0.2">
      <c r="A1282" s="54">
        <v>1221</v>
      </c>
      <c r="B1282" s="1221">
        <f>'Expenditures 15-22'!K138</f>
        <v>13676</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652512</v>
      </c>
      <c r="C1288" s="13" t="s">
        <v>653</v>
      </c>
      <c r="D1288" s="13" t="str">
        <f t="shared" si="19"/>
        <v>Error?</v>
      </c>
    </row>
    <row r="1289" spans="1:4" x14ac:dyDescent="0.2">
      <c r="A1289" s="54">
        <v>1228</v>
      </c>
      <c r="B1289" s="1221">
        <f>'Expenditures 15-22'!K151</f>
        <v>21107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107081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670069</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777150</v>
      </c>
      <c r="C1317" s="13" t="s">
        <v>653</v>
      </c>
      <c r="D1317" s="13" t="str">
        <f t="shared" si="19"/>
        <v>Error?</v>
      </c>
    </row>
    <row r="1318" spans="1:4" x14ac:dyDescent="0.2">
      <c r="A1318" s="54">
        <v>1257</v>
      </c>
      <c r="B1318" s="1221">
        <f>'Expenditures 15-22'!H168</f>
        <v>777150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107081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670069</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777150</v>
      </c>
      <c r="C1331" s="13" t="s">
        <v>653</v>
      </c>
      <c r="D1331" s="13" t="str">
        <f t="shared" si="19"/>
        <v>Error?</v>
      </c>
    </row>
    <row r="1332" spans="1:4" x14ac:dyDescent="0.2">
      <c r="A1332" s="54">
        <v>1271</v>
      </c>
      <c r="B1332" s="1221">
        <f>'Expenditures 15-22'!K168</f>
        <v>777150</v>
      </c>
      <c r="C1332" s="13" t="s">
        <v>653</v>
      </c>
      <c r="D1332" s="13" t="str">
        <f t="shared" si="19"/>
        <v>Error?</v>
      </c>
    </row>
    <row r="1333" spans="1:4" x14ac:dyDescent="0.2">
      <c r="A1333" s="54">
        <v>1272</v>
      </c>
      <c r="B1333" s="1221">
        <f>'Expenditures 15-22'!K169</f>
        <v>8478</v>
      </c>
      <c r="C1333" s="13" t="s">
        <v>653</v>
      </c>
      <c r="D1333" s="13" t="str">
        <f t="shared" si="19"/>
        <v>Error?</v>
      </c>
    </row>
    <row r="1334" spans="1:4" x14ac:dyDescent="0.2">
      <c r="A1334" s="82">
        <v>1273</v>
      </c>
      <c r="D1334" s="13" t="str">
        <f t="shared" si="19"/>
        <v>OK</v>
      </c>
    </row>
    <row r="1335" spans="1:4" x14ac:dyDescent="0.2">
      <c r="A1335" s="54">
        <v>1274</v>
      </c>
      <c r="B1335" s="1221">
        <f>'Expenditures 15-22'!C176</f>
        <v>2355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9213</v>
      </c>
      <c r="C1339" s="13" t="s">
        <v>653</v>
      </c>
      <c r="D1339" s="13" t="str">
        <f t="shared" si="19"/>
        <v>Error?</v>
      </c>
    </row>
    <row r="1340" spans="1:4" x14ac:dyDescent="0.2">
      <c r="A1340" s="54">
        <v>1279</v>
      </c>
      <c r="B1340" s="1221">
        <f>'Expenditures 15-22'!C204</f>
        <v>9213</v>
      </c>
      <c r="C1340" s="13" t="s">
        <v>653</v>
      </c>
      <c r="D1340" s="13" t="str">
        <f t="shared" si="19"/>
        <v>Error?</v>
      </c>
    </row>
    <row r="1341" spans="1:4" x14ac:dyDescent="0.2">
      <c r="A1341" s="54">
        <v>1280</v>
      </c>
      <c r="B1341" s="1221">
        <f>'Expenditures 15-22'!D176</f>
        <v>109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3380</v>
      </c>
      <c r="C1345" s="13" t="s">
        <v>653</v>
      </c>
      <c r="D1345" s="13" t="str">
        <f t="shared" si="20"/>
        <v>Error?</v>
      </c>
    </row>
    <row r="1346" spans="1:4" x14ac:dyDescent="0.2">
      <c r="A1346" s="54">
        <v>1285</v>
      </c>
      <c r="B1346" s="1221">
        <f>'Expenditures 15-22'!D204</f>
        <v>3380</v>
      </c>
      <c r="C1346" s="13" t="s">
        <v>653</v>
      </c>
      <c r="D1346" s="13" t="str">
        <f t="shared" si="20"/>
        <v>Error?</v>
      </c>
    </row>
    <row r="1347" spans="1:4" x14ac:dyDescent="0.2">
      <c r="A1347" s="54">
        <v>1286</v>
      </c>
      <c r="B1347" s="1221">
        <f>'Expenditures 15-22'!E176</f>
        <v>433451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433451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433451</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435915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446044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446044</v>
      </c>
      <c r="C1388" s="13" t="s">
        <v>653</v>
      </c>
      <c r="D1388" s="13" t="str">
        <f t="shared" si="20"/>
        <v>Error?</v>
      </c>
    </row>
    <row r="1389" spans="1:4" x14ac:dyDescent="0.2">
      <c r="A1389" s="54">
        <v>1328</v>
      </c>
      <c r="B1389" s="1221">
        <f>'Expenditures 15-22'!K205</f>
        <v>-18350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1078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124077</v>
      </c>
      <c r="C1410" s="13" t="s">
        <v>653</v>
      </c>
      <c r="D1410" s="13" t="str">
        <f t="shared" si="21"/>
        <v>Error?</v>
      </c>
    </row>
    <row r="1411" spans="1:4" x14ac:dyDescent="0.2">
      <c r="A1411" s="54">
        <v>1350</v>
      </c>
      <c r="B1411" s="1221">
        <f>'Expenditures 15-22'!D226</f>
        <v>1308</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6988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672</v>
      </c>
      <c r="D1415" s="13" t="str">
        <f t="shared" si="21"/>
        <v>Error?</v>
      </c>
    </row>
    <row r="1416" spans="1:4" x14ac:dyDescent="0.2">
      <c r="A1416" s="54">
        <v>1355</v>
      </c>
      <c r="B1416" s="1221">
        <f>'Expenditures 15-22'!D231</f>
        <v>7533</v>
      </c>
      <c r="D1416" s="13" t="str">
        <f t="shared" si="21"/>
        <v>Error?</v>
      </c>
    </row>
    <row r="1417" spans="1:4" x14ac:dyDescent="0.2">
      <c r="A1417" s="54">
        <v>1356</v>
      </c>
      <c r="B1417" s="1221">
        <f>'Expenditures 15-22'!D232</f>
        <v>16501</v>
      </c>
      <c r="C1417" s="13" t="s">
        <v>653</v>
      </c>
      <c r="D1417" s="13" t="str">
        <f t="shared" si="21"/>
        <v>Error?</v>
      </c>
    </row>
    <row r="1418" spans="1:4" x14ac:dyDescent="0.2">
      <c r="A1418" s="54">
        <v>1357</v>
      </c>
      <c r="B1418" s="1221">
        <f>'Expenditures 15-22'!D234</f>
        <v>81</v>
      </c>
      <c r="D1418" s="13" t="str">
        <f t="shared" si="21"/>
        <v>Error?</v>
      </c>
    </row>
    <row r="1419" spans="1:4" x14ac:dyDescent="0.2">
      <c r="A1419" s="54">
        <v>1358</v>
      </c>
      <c r="B1419" s="1221">
        <f>'Expenditures 15-22'!D235</f>
        <v>436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517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2012</v>
      </c>
      <c r="D1423" s="13" t="str">
        <f t="shared" si="21"/>
        <v>Error?</v>
      </c>
    </row>
    <row r="1424" spans="1:4" x14ac:dyDescent="0.2">
      <c r="A1424" s="54">
        <v>1363</v>
      </c>
      <c r="B1424" s="1221">
        <f>'Expenditures 15-22'!D251</f>
        <v>2012</v>
      </c>
      <c r="C1424" s="13" t="s">
        <v>653</v>
      </c>
      <c r="D1424" s="13" t="str">
        <f t="shared" si="21"/>
        <v>Error?</v>
      </c>
    </row>
    <row r="1425" spans="1:4" x14ac:dyDescent="0.2">
      <c r="A1425" s="54">
        <v>1364</v>
      </c>
      <c r="B1425" s="1221">
        <f>'Expenditures 15-22'!D253</f>
        <v>4040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4040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13760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58630</v>
      </c>
      <c r="D1431" s="13" t="str">
        <f t="shared" si="21"/>
        <v>Error?</v>
      </c>
    </row>
    <row r="1432" spans="1:4" x14ac:dyDescent="0.2">
      <c r="A1432" s="54">
        <v>1371</v>
      </c>
      <c r="B1432" s="1221">
        <f>'Expenditures 15-22'!D261</f>
        <v>468</v>
      </c>
      <c r="D1432" s="13" t="str">
        <f t="shared" si="21"/>
        <v>Error?</v>
      </c>
    </row>
    <row r="1433" spans="1:4" x14ac:dyDescent="0.2">
      <c r="A1433" s="54">
        <v>1372</v>
      </c>
      <c r="B1433" s="1221">
        <f>'Expenditures 15-22'!D262</f>
        <v>21683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94541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117611</v>
      </c>
      <c r="C1446" s="13" t="s">
        <v>653</v>
      </c>
      <c r="D1446" s="13" t="str">
        <f t="shared" si="21"/>
        <v>Error?</v>
      </c>
    </row>
    <row r="1447" spans="1:4" x14ac:dyDescent="0.2">
      <c r="A1447" s="54">
        <v>1386</v>
      </c>
      <c r="B1447" s="1221">
        <f>'Expenditures 15-22'!D274</f>
        <v>11734</v>
      </c>
      <c r="D1447" s="13" t="str">
        <f t="shared" si="21"/>
        <v>Error?</v>
      </c>
    </row>
    <row r="1448" spans="1:4" x14ac:dyDescent="0.2">
      <c r="A1448" s="54">
        <v>1387</v>
      </c>
      <c r="B1448" s="1221">
        <f>'Expenditures 15-22'!D288</f>
        <v>255059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1078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124077</v>
      </c>
      <c r="C1474" s="13" t="s">
        <v>653</v>
      </c>
      <c r="D1474" s="13" t="str">
        <f t="shared" si="22"/>
        <v>Error?</v>
      </c>
    </row>
    <row r="1475" spans="1:4" x14ac:dyDescent="0.2">
      <c r="A1475" s="54">
        <v>1414</v>
      </c>
      <c r="B1475" s="1221">
        <f>'Expenditures 15-22'!K226</f>
        <v>1308</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6988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672</v>
      </c>
      <c r="C1479" s="13" t="s">
        <v>653</v>
      </c>
      <c r="D1479" s="13" t="str">
        <f t="shared" si="22"/>
        <v>Error?</v>
      </c>
    </row>
    <row r="1480" spans="1:4" x14ac:dyDescent="0.2">
      <c r="A1480" s="54">
        <v>1419</v>
      </c>
      <c r="B1480" s="1221">
        <f>'Expenditures 15-22'!K231</f>
        <v>7533</v>
      </c>
      <c r="C1480" s="13" t="s">
        <v>653</v>
      </c>
      <c r="D1480" s="13" t="str">
        <f t="shared" si="22"/>
        <v>Error?</v>
      </c>
    </row>
    <row r="1481" spans="1:4" x14ac:dyDescent="0.2">
      <c r="A1481" s="54">
        <v>1420</v>
      </c>
      <c r="B1481" s="1221">
        <f>'Expenditures 15-22'!K232</f>
        <v>16501</v>
      </c>
      <c r="C1481" s="13" t="s">
        <v>653</v>
      </c>
      <c r="D1481" s="13" t="str">
        <f t="shared" si="22"/>
        <v>Error?</v>
      </c>
    </row>
    <row r="1482" spans="1:4" x14ac:dyDescent="0.2">
      <c r="A1482" s="54">
        <v>1421</v>
      </c>
      <c r="B1482" s="1221">
        <f>'Expenditures 15-22'!K234</f>
        <v>81</v>
      </c>
      <c r="C1482" s="13" t="s">
        <v>653</v>
      </c>
      <c r="D1482" s="13" t="str">
        <f t="shared" si="22"/>
        <v>Error?</v>
      </c>
    </row>
    <row r="1483" spans="1:4" x14ac:dyDescent="0.2">
      <c r="A1483" s="54">
        <v>1422</v>
      </c>
      <c r="B1483" s="1221">
        <f>'Expenditures 15-22'!K235</f>
        <v>436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517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2012</v>
      </c>
      <c r="C1487" s="13" t="s">
        <v>653</v>
      </c>
      <c r="D1487" s="13" t="str">
        <f t="shared" si="22"/>
        <v>Error?</v>
      </c>
    </row>
    <row r="1488" spans="1:4" x14ac:dyDescent="0.2">
      <c r="A1488" s="54">
        <v>1427</v>
      </c>
      <c r="B1488" s="1221">
        <f>'Expenditures 15-22'!K251</f>
        <v>2012</v>
      </c>
      <c r="C1488" s="13" t="s">
        <v>653</v>
      </c>
      <c r="D1488" s="13" t="str">
        <f t="shared" si="22"/>
        <v>Error?</v>
      </c>
    </row>
    <row r="1489" spans="1:4" x14ac:dyDescent="0.2">
      <c r="A1489" s="54">
        <v>1428</v>
      </c>
      <c r="B1489" s="1221">
        <f>'Expenditures 15-22'!K253</f>
        <v>4040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4040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13760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58630</v>
      </c>
      <c r="C1495" s="13" t="s">
        <v>653</v>
      </c>
      <c r="D1495" s="13" t="str">
        <f t="shared" si="22"/>
        <v>Error?</v>
      </c>
    </row>
    <row r="1496" spans="1:4" x14ac:dyDescent="0.2">
      <c r="A1496" s="54">
        <v>1435</v>
      </c>
      <c r="B1496" s="1221">
        <f>'Expenditures 15-22'!K261</f>
        <v>468</v>
      </c>
      <c r="C1496" s="13" t="s">
        <v>653</v>
      </c>
      <c r="D1496" s="13" t="str">
        <f t="shared" si="22"/>
        <v>Error?</v>
      </c>
    </row>
    <row r="1497" spans="1:4" x14ac:dyDescent="0.2">
      <c r="A1497" s="54">
        <v>1436</v>
      </c>
      <c r="B1497" s="1221">
        <f>'Expenditures 15-22'!K262</f>
        <v>21683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94541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117611</v>
      </c>
      <c r="C1510" s="13" t="s">
        <v>653</v>
      </c>
      <c r="D1510" s="13" t="str">
        <f t="shared" si="22"/>
        <v>Error?</v>
      </c>
    </row>
    <row r="1511" spans="1:4" x14ac:dyDescent="0.2">
      <c r="A1511" s="54">
        <v>1450</v>
      </c>
      <c r="B1511" s="1221">
        <f>'Expenditures 15-22'!K274</f>
        <v>11734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255059</v>
      </c>
      <c r="C1517" s="13" t="s">
        <v>653</v>
      </c>
      <c r="D1517" s="13" t="str">
        <f t="shared" si="22"/>
        <v>Error?</v>
      </c>
    </row>
    <row r="1518" spans="1:4" x14ac:dyDescent="0.2">
      <c r="A1518" s="54">
        <v>1457</v>
      </c>
      <c r="B1518" s="1221">
        <f>'Expenditures 15-22'!K289</f>
        <v>112413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60319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60319</v>
      </c>
      <c r="C1547" s="13" t="s">
        <v>653</v>
      </c>
      <c r="D1547" s="13" t="str">
        <f t="shared" si="23"/>
        <v>Error?</v>
      </c>
    </row>
    <row r="1548" spans="1:4" x14ac:dyDescent="0.2">
      <c r="A1548" s="54">
        <v>1487</v>
      </c>
      <c r="B1548" s="1221">
        <f>'Expenditures 15-22'!G305</f>
        <v>60319</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60319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60319</v>
      </c>
      <c r="C1559" s="13" t="s">
        <v>653</v>
      </c>
      <c r="D1559" s="13" t="str">
        <f t="shared" si="23"/>
        <v>Error?</v>
      </c>
    </row>
    <row r="1560" spans="1:4" x14ac:dyDescent="0.2">
      <c r="A1560" s="54">
        <v>1499</v>
      </c>
      <c r="B1560" s="1221">
        <f>'Expenditures 15-22'!K305</f>
        <v>60319</v>
      </c>
      <c r="C1560" s="13" t="s">
        <v>653</v>
      </c>
      <c r="D1560" s="13" t="str">
        <f t="shared" si="23"/>
        <v>Error?</v>
      </c>
    </row>
    <row r="1561" spans="1:4" x14ac:dyDescent="0.2">
      <c r="A1561" s="54">
        <v>1500</v>
      </c>
      <c r="B1561" s="1221">
        <f>'Expenditures 15-22'!K306</f>
        <v>-60256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651171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526569</v>
      </c>
      <c r="C1630" s="13" t="s">
        <v>653</v>
      </c>
      <c r="D1630" s="13" t="str">
        <f t="shared" si="24"/>
        <v>Error?</v>
      </c>
    </row>
    <row r="1631" spans="1:4" x14ac:dyDescent="0.2">
      <c r="A1631" s="54">
        <v>1570</v>
      </c>
      <c r="B1631" s="1221">
        <f>'Acct Summary 7-8'!D79</f>
        <v>1040909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1062016</v>
      </c>
      <c r="C1644" s="13" t="s">
        <v>653</v>
      </c>
      <c r="D1644" s="13" t="str">
        <f t="shared" si="24"/>
        <v>Error?</v>
      </c>
    </row>
    <row r="1645" spans="1:4" x14ac:dyDescent="0.2">
      <c r="A1645" s="54">
        <v>1584</v>
      </c>
      <c r="B1645" s="1221">
        <f>'Acct Summary 7-8'!E79</f>
        <v>104512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131634</v>
      </c>
      <c r="C1658" s="13" t="s">
        <v>653</v>
      </c>
      <c r="D1658" s="13" t="str">
        <f t="shared" si="24"/>
        <v>Error?</v>
      </c>
    </row>
    <row r="1659" spans="1:4" x14ac:dyDescent="0.2">
      <c r="A1659" s="54">
        <v>1598</v>
      </c>
      <c r="B1659" s="1221">
        <f>'Acct Summary 7-8'!F79</f>
        <v>392113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373763</v>
      </c>
      <c r="C1672" s="13" t="s">
        <v>653</v>
      </c>
      <c r="D1672" s="13" t="str">
        <f t="shared" si="25"/>
        <v>Error?</v>
      </c>
    </row>
    <row r="1673" spans="1:4" x14ac:dyDescent="0.2">
      <c r="A1673" s="54">
        <v>1612</v>
      </c>
      <c r="B1673" s="1221">
        <f>'Acct Summary 7-8'!G79</f>
        <v>235077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347490</v>
      </c>
      <c r="C1686" s="13" t="s">
        <v>653</v>
      </c>
      <c r="D1686" s="13" t="str">
        <f t="shared" si="25"/>
        <v>Error?</v>
      </c>
    </row>
    <row r="1687" spans="1:4" x14ac:dyDescent="0.2">
      <c r="A1687" s="54">
        <v>1626</v>
      </c>
      <c r="B1687" s="1221">
        <f>'Acct Summary 7-8'!H79</f>
        <v>200618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140362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3758580</v>
      </c>
      <c r="C1744" s="13" t="s">
        <v>653</v>
      </c>
      <c r="D1744" s="13" t="str">
        <f t="shared" si="26"/>
        <v>Error?</v>
      </c>
    </row>
    <row r="1745" spans="1:5" x14ac:dyDescent="0.2">
      <c r="A1745" s="54">
        <v>1684</v>
      </c>
      <c r="B1745" s="1221">
        <f>'Tax Sched 24'!B5</f>
        <v>598503</v>
      </c>
      <c r="C1745" s="13" t="s">
        <v>653</v>
      </c>
      <c r="D1745" s="13" t="str">
        <f t="shared" si="26"/>
        <v>Error?</v>
      </c>
    </row>
    <row r="1746" spans="1:5" x14ac:dyDescent="0.2">
      <c r="A1746" s="54">
        <v>1685</v>
      </c>
      <c r="B1746" s="1221">
        <f>'Tax Sched 24'!B6</f>
        <v>785432</v>
      </c>
      <c r="C1746" s="13" t="s">
        <v>653</v>
      </c>
      <c r="D1746" s="13" t="str">
        <f t="shared" si="26"/>
        <v>Error?</v>
      </c>
    </row>
    <row r="1747" spans="1:5" x14ac:dyDescent="0.2">
      <c r="A1747" s="54">
        <v>1686</v>
      </c>
      <c r="B1747" s="1221">
        <f>'Tax Sched 24'!B7</f>
        <v>287280</v>
      </c>
      <c r="C1747" s="13" t="s">
        <v>653</v>
      </c>
      <c r="D1747" s="13" t="str">
        <f t="shared" si="26"/>
        <v>Error?</v>
      </c>
    </row>
    <row r="1748" spans="1:5" x14ac:dyDescent="0.2">
      <c r="A1748" s="54">
        <v>1687</v>
      </c>
      <c r="B1748" s="1221">
        <f>'Tax Sched 24'!B8</f>
        <v>183019</v>
      </c>
      <c r="C1748" s="13" t="s">
        <v>653</v>
      </c>
      <c r="D1748" s="13" t="str">
        <f t="shared" si="26"/>
        <v>Error?</v>
      </c>
    </row>
    <row r="1749" spans="1:5" x14ac:dyDescent="0.2">
      <c r="A1749" s="54">
        <v>1688</v>
      </c>
      <c r="B1749" s="1221">
        <f>'Tax Sched 24'!B10</f>
        <v>119703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672804</v>
      </c>
      <c r="C1752" s="13" t="s">
        <v>653</v>
      </c>
      <c r="D1752" s="13" t="str">
        <f t="shared" si="26"/>
        <v>Error?</v>
      </c>
    </row>
    <row r="1753" spans="1:5" x14ac:dyDescent="0.2">
      <c r="A1753" s="54">
        <v>1692</v>
      </c>
      <c r="B1753" s="1221">
        <f>'Tax Sched 24'!B12</f>
        <v>119703</v>
      </c>
      <c r="C1753" s="13" t="s">
        <v>653</v>
      </c>
      <c r="D1753" s="13" t="str">
        <f t="shared" si="26"/>
        <v>Error?</v>
      </c>
    </row>
    <row r="1754" spans="1:5" x14ac:dyDescent="0.2">
      <c r="A1754" s="54">
        <v>1693</v>
      </c>
      <c r="B1754" s="1221">
        <f>'Tax Sched 24'!B14</f>
        <v>47880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6841949</v>
      </c>
      <c r="C1759" s="13" t="s">
        <v>653</v>
      </c>
      <c r="D1759" s="13" t="str">
        <f t="shared" si="26"/>
        <v>Error?</v>
      </c>
    </row>
    <row r="1760" spans="1:5" x14ac:dyDescent="0.2">
      <c r="A1760" s="54">
        <v>1699</v>
      </c>
      <c r="B1760" s="1221">
        <f>'Tax Sched 24'!D4</f>
        <v>3255484</v>
      </c>
      <c r="C1760" s="13" t="s">
        <v>653</v>
      </c>
      <c r="D1760" s="13" t="str">
        <f t="shared" si="26"/>
        <v>Error?</v>
      </c>
    </row>
    <row r="1761" spans="1:5" x14ac:dyDescent="0.2">
      <c r="A1761" s="54">
        <v>1700</v>
      </c>
      <c r="B1761" s="1221">
        <f>'Tax Sched 24'!D5</f>
        <v>518392</v>
      </c>
      <c r="C1761" s="13" t="s">
        <v>653</v>
      </c>
      <c r="D1761" s="13" t="str">
        <f t="shared" si="26"/>
        <v>Error?</v>
      </c>
    </row>
    <row r="1762" spans="1:5" s="79" customFormat="1" x14ac:dyDescent="0.2">
      <c r="A1762" s="54">
        <v>1701</v>
      </c>
      <c r="B1762" s="1221">
        <f>'Tax Sched 24'!D6</f>
        <v>681992</v>
      </c>
      <c r="C1762" s="13" t="s">
        <v>653</v>
      </c>
      <c r="D1762" s="13" t="str">
        <f t="shared" si="26"/>
        <v>Error?</v>
      </c>
      <c r="E1762" s="80"/>
    </row>
    <row r="1763" spans="1:5" x14ac:dyDescent="0.2">
      <c r="A1763" s="54">
        <v>1702</v>
      </c>
      <c r="B1763" s="1221">
        <f>'Tax Sched 24'!D7</f>
        <v>248826</v>
      </c>
      <c r="C1763" s="13" t="s">
        <v>653</v>
      </c>
      <c r="D1763" s="13" t="str">
        <f t="shared" si="26"/>
        <v>Error?</v>
      </c>
    </row>
    <row r="1764" spans="1:5" x14ac:dyDescent="0.2">
      <c r="A1764" s="54">
        <v>1703</v>
      </c>
      <c r="B1764" s="1221">
        <f>'Tax Sched 24'!D8</f>
        <v>157383</v>
      </c>
      <c r="C1764" s="13" t="s">
        <v>653</v>
      </c>
      <c r="D1764" s="13" t="str">
        <f t="shared" si="26"/>
        <v>Error?</v>
      </c>
    </row>
    <row r="1765" spans="1:5" x14ac:dyDescent="0.2">
      <c r="A1765" s="54">
        <v>1704</v>
      </c>
      <c r="B1765" s="1221">
        <f>'Tax Sched 24'!D10</f>
        <v>103681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577696</v>
      </c>
      <c r="C1768" s="13" t="s">
        <v>653</v>
      </c>
      <c r="D1768" s="13" t="str">
        <f t="shared" si="26"/>
        <v>Error?</v>
      </c>
    </row>
    <row r="1769" spans="1:5" x14ac:dyDescent="0.2">
      <c r="A1769" s="54">
        <v>1708</v>
      </c>
      <c r="B1769" s="1221">
        <f>'Tax Sched 24'!D12</f>
        <v>103681</v>
      </c>
      <c r="C1769" s="13" t="s">
        <v>653</v>
      </c>
      <c r="D1769" s="13" t="str">
        <f t="shared" si="26"/>
        <v>Error?</v>
      </c>
    </row>
    <row r="1770" spans="1:5" x14ac:dyDescent="0.2">
      <c r="A1770" s="54">
        <v>1709</v>
      </c>
      <c r="B1770" s="1221">
        <f>'Tax Sched 24'!D14</f>
        <v>41471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5920223</v>
      </c>
      <c r="C1775" s="13" t="s">
        <v>653</v>
      </c>
      <c r="D1775" s="13" t="str">
        <f t="shared" si="26"/>
        <v>Error?</v>
      </c>
    </row>
    <row r="1776" spans="1:5" x14ac:dyDescent="0.2">
      <c r="A1776" s="54">
        <v>1715</v>
      </c>
      <c r="B1776" s="1221">
        <f>'Tax Sched 24'!C4</f>
        <v>503096</v>
      </c>
      <c r="D1776" s="13" t="str">
        <f t="shared" si="26"/>
        <v>Error?</v>
      </c>
    </row>
    <row r="1777" spans="1:4" x14ac:dyDescent="0.2">
      <c r="A1777" s="54">
        <v>1716</v>
      </c>
      <c r="B1777" s="1221">
        <f>'Tax Sched 24'!C5</f>
        <v>80111</v>
      </c>
      <c r="D1777" s="13" t="str">
        <f t="shared" si="26"/>
        <v>Error?</v>
      </c>
    </row>
    <row r="1778" spans="1:4" x14ac:dyDescent="0.2">
      <c r="A1778" s="54">
        <v>1717</v>
      </c>
      <c r="B1778" s="1221">
        <f>'Tax Sched 24'!C6</f>
        <v>103440</v>
      </c>
      <c r="D1778" s="13" t="str">
        <f t="shared" si="26"/>
        <v>Error?</v>
      </c>
    </row>
    <row r="1779" spans="1:4" x14ac:dyDescent="0.2">
      <c r="A1779" s="54">
        <v>1718</v>
      </c>
      <c r="B1779" s="1221">
        <f>'Tax Sched 24'!C7</f>
        <v>38454</v>
      </c>
      <c r="D1779" s="13" t="str">
        <f t="shared" si="26"/>
        <v>Error?</v>
      </c>
    </row>
    <row r="1780" spans="1:4" x14ac:dyDescent="0.2">
      <c r="A1780" s="54">
        <v>1719</v>
      </c>
      <c r="B1780" s="1221">
        <f>'Tax Sched 24'!C8</f>
        <v>25636</v>
      </c>
      <c r="D1780" s="13" t="str">
        <f t="shared" si="26"/>
        <v>Error?</v>
      </c>
    </row>
    <row r="1781" spans="1:4" x14ac:dyDescent="0.2">
      <c r="A1781" s="54">
        <v>1720</v>
      </c>
      <c r="B1781" s="1221">
        <f>'Tax Sched 24'!C10</f>
        <v>16022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95108</v>
      </c>
      <c r="D1784" s="13" t="str">
        <f t="shared" si="26"/>
        <v>Error?</v>
      </c>
    </row>
    <row r="1785" spans="1:4" x14ac:dyDescent="0.2">
      <c r="A1785" s="54">
        <v>1724</v>
      </c>
      <c r="B1785" s="1221">
        <f>'Tax Sched 24'!C12</f>
        <v>16022</v>
      </c>
      <c r="D1785" s="13" t="str">
        <f t="shared" si="26"/>
        <v>Error?</v>
      </c>
    </row>
    <row r="1786" spans="1:4" x14ac:dyDescent="0.2">
      <c r="A1786" s="54">
        <v>1725</v>
      </c>
      <c r="B1786" s="1221">
        <f>'Tax Sched 24'!C14</f>
        <v>6409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921726</v>
      </c>
      <c r="C1791" s="13" t="s">
        <v>653</v>
      </c>
      <c r="D1791" s="13" t="str">
        <f t="shared" ref="D1791:D1854" si="27">IF(ISBLANK(B1791),"OK",IF(A1791-B1791=0,"OK","Error?"))</f>
        <v>Error?</v>
      </c>
    </row>
    <row r="1792" spans="1:4" x14ac:dyDescent="0.2">
      <c r="A1792" s="54">
        <v>1731</v>
      </c>
      <c r="B1792" s="1221">
        <f>'Tax Sched 24'!F4</f>
        <v>3329593</v>
      </c>
      <c r="C1792" s="13" t="s">
        <v>653</v>
      </c>
      <c r="D1792" s="13" t="str">
        <f t="shared" si="27"/>
        <v>Error?</v>
      </c>
    </row>
    <row r="1793" spans="1:4" x14ac:dyDescent="0.2">
      <c r="A1793" s="54">
        <v>1732</v>
      </c>
      <c r="B1793" s="1221">
        <f>'Tax Sched 24'!F5</f>
        <v>530190</v>
      </c>
      <c r="C1793" s="13" t="s">
        <v>653</v>
      </c>
      <c r="D1793" s="13" t="str">
        <f t="shared" si="27"/>
        <v>Error?</v>
      </c>
    </row>
    <row r="1794" spans="1:4" x14ac:dyDescent="0.2">
      <c r="A1794" s="54">
        <v>1733</v>
      </c>
      <c r="B1794" s="1221">
        <f>'Tax Sched 24'!F6</f>
        <v>684580</v>
      </c>
      <c r="C1794" s="13" t="s">
        <v>653</v>
      </c>
      <c r="D1794" s="13" t="str">
        <f t="shared" si="27"/>
        <v>Error?</v>
      </c>
    </row>
    <row r="1795" spans="1:4" x14ac:dyDescent="0.2">
      <c r="A1795" s="54">
        <v>1734</v>
      </c>
      <c r="B1795" s="1221">
        <f>'Tax Sched 24'!F7</f>
        <v>254490</v>
      </c>
      <c r="C1795" s="13" t="s">
        <v>653</v>
      </c>
      <c r="D1795" s="13" t="str">
        <f t="shared" si="27"/>
        <v>Error?</v>
      </c>
    </row>
    <row r="1796" spans="1:4" x14ac:dyDescent="0.2">
      <c r="A1796" s="54">
        <v>1735</v>
      </c>
      <c r="B1796" s="1221">
        <f>'Tax Sched 24'!F8</f>
        <v>169660</v>
      </c>
      <c r="C1796" s="13" t="s">
        <v>653</v>
      </c>
      <c r="D1796" s="13" t="str">
        <f t="shared" si="27"/>
        <v>Error?</v>
      </c>
    </row>
    <row r="1797" spans="1:4" x14ac:dyDescent="0.2">
      <c r="A1797" s="54">
        <v>1736</v>
      </c>
      <c r="B1797" s="1221">
        <f>'Tax Sched 24'!F10</f>
        <v>106038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629441</v>
      </c>
      <c r="C1800" s="13" t="s">
        <v>653</v>
      </c>
      <c r="D1800" s="13" t="str">
        <f t="shared" si="27"/>
        <v>Error?</v>
      </c>
    </row>
    <row r="1801" spans="1:4" x14ac:dyDescent="0.2">
      <c r="A1801" s="54">
        <v>1740</v>
      </c>
      <c r="B1801" s="1221">
        <f>'Tax Sched 24'!F12</f>
        <v>106038</v>
      </c>
      <c r="C1801" s="13" t="s">
        <v>653</v>
      </c>
      <c r="D1801" s="13" t="str">
        <f t="shared" si="27"/>
        <v>Error?</v>
      </c>
    </row>
    <row r="1802" spans="1:4" x14ac:dyDescent="0.2">
      <c r="A1802" s="54">
        <v>1741</v>
      </c>
      <c r="B1802" s="1221">
        <f>'Tax Sched 24'!F14</f>
        <v>42415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3832689</v>
      </c>
      <c r="D1808" s="13" t="str">
        <f t="shared" si="27"/>
        <v>Error?</v>
      </c>
    </row>
    <row r="1809" spans="1:4" x14ac:dyDescent="0.2">
      <c r="A1809" s="54">
        <v>1748</v>
      </c>
      <c r="B1809" s="1221">
        <f>'Tax Sched 24'!E5</f>
        <v>610301</v>
      </c>
      <c r="D1809" s="13" t="str">
        <f t="shared" si="27"/>
        <v>Error?</v>
      </c>
    </row>
    <row r="1810" spans="1:4" x14ac:dyDescent="0.2">
      <c r="A1810" s="54">
        <v>1749</v>
      </c>
      <c r="B1810" s="1221">
        <f>'Tax Sched 24'!E6</f>
        <v>788020</v>
      </c>
      <c r="D1810" s="13" t="str">
        <f t="shared" si="27"/>
        <v>Error?</v>
      </c>
    </row>
    <row r="1811" spans="1:4" x14ac:dyDescent="0.2">
      <c r="A1811" s="54">
        <v>1750</v>
      </c>
      <c r="B1811" s="1221">
        <f>'Tax Sched 24'!E7</f>
        <v>292944</v>
      </c>
      <c r="D1811" s="13" t="str">
        <f t="shared" si="27"/>
        <v>Error?</v>
      </c>
    </row>
    <row r="1812" spans="1:4" x14ac:dyDescent="0.2">
      <c r="A1812" s="54">
        <v>1751</v>
      </c>
      <c r="B1812" s="1221">
        <f>'Tax Sched 24'!E8</f>
        <v>195296</v>
      </c>
      <c r="D1812" s="13" t="str">
        <f t="shared" si="27"/>
        <v>Error?</v>
      </c>
    </row>
    <row r="1813" spans="1:4" x14ac:dyDescent="0.2">
      <c r="A1813" s="54">
        <v>1752</v>
      </c>
      <c r="B1813" s="1221">
        <f>'Tax Sched 24'!E10</f>
        <v>122060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724549</v>
      </c>
      <c r="D1816" s="13" t="str">
        <f t="shared" si="27"/>
        <v>Error?</v>
      </c>
    </row>
    <row r="1817" spans="1:4" x14ac:dyDescent="0.2">
      <c r="A1817" s="54">
        <v>1756</v>
      </c>
      <c r="B1817" s="1221">
        <f>'Tax Sched 24'!E12</f>
        <v>122060</v>
      </c>
      <c r="D1817" s="13" t="str">
        <f t="shared" si="27"/>
        <v>Error?</v>
      </c>
    </row>
    <row r="1818" spans="1:4" x14ac:dyDescent="0.2">
      <c r="A1818" s="54">
        <v>1757</v>
      </c>
      <c r="B1818" s="1221">
        <f>'Tax Sched 24'!E14</f>
        <v>48824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7021876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2910801</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47880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47880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47880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60065</v>
      </c>
      <c r="D2008" s="13" t="str">
        <f t="shared" si="30"/>
        <v>Error?</v>
      </c>
    </row>
    <row r="2009" spans="1:4" x14ac:dyDescent="0.2">
      <c r="A2009" s="54">
        <v>1948</v>
      </c>
      <c r="B2009" s="1221">
        <f>'Cap Outlay Deprec 27'!C8</f>
        <v>12544376</v>
      </c>
      <c r="D2009" s="13" t="str">
        <f t="shared" si="30"/>
        <v>Error?</v>
      </c>
    </row>
    <row r="2010" spans="1:4" x14ac:dyDescent="0.2">
      <c r="A2010" s="54">
        <v>1949</v>
      </c>
      <c r="B2010" s="1221">
        <f>'Cap Outlay Deprec 27'!C10</f>
        <v>108569</v>
      </c>
      <c r="D2010" s="13" t="str">
        <f t="shared" si="30"/>
        <v>Error?</v>
      </c>
    </row>
    <row r="2011" spans="1:4" x14ac:dyDescent="0.2">
      <c r="A2011" s="54">
        <v>1950</v>
      </c>
      <c r="B2011" s="1221">
        <f>'Cap Outlay Deprec 27'!C12</f>
        <v>734539</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13447549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675448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27478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702926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81954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81954</v>
      </c>
      <c r="C2025" s="13" t="s">
        <v>653</v>
      </c>
      <c r="D2025" s="13" t="str">
        <f t="shared" si="30"/>
        <v>Error?</v>
      </c>
    </row>
    <row r="2026" spans="1:4" x14ac:dyDescent="0.2">
      <c r="A2026" s="54">
        <v>1965</v>
      </c>
      <c r="B2026" s="1221">
        <f>'Cap Outlay Deprec 27'!F5</f>
        <v>60065</v>
      </c>
      <c r="C2026" s="13" t="s">
        <v>653</v>
      </c>
      <c r="D2026" s="13" t="str">
        <f t="shared" si="30"/>
        <v>Error?</v>
      </c>
    </row>
    <row r="2027" spans="1:4" x14ac:dyDescent="0.2">
      <c r="A2027" s="54">
        <v>1966</v>
      </c>
      <c r="B2027" s="1221">
        <f>'Cap Outlay Deprec 27'!F8</f>
        <v>13219824</v>
      </c>
      <c r="C2027" s="13" t="s">
        <v>653</v>
      </c>
      <c r="D2027" s="13" t="str">
        <f t="shared" si="30"/>
        <v>Error?</v>
      </c>
    </row>
    <row r="2028" spans="1:4" x14ac:dyDescent="0.2">
      <c r="A2028" s="54">
        <v>1967</v>
      </c>
      <c r="B2028" s="1221">
        <f>'Cap Outlay Deprec 27'!F10</f>
        <v>108569</v>
      </c>
      <c r="C2028" s="13" t="s">
        <v>653</v>
      </c>
      <c r="D2028" s="13" t="str">
        <f t="shared" si="30"/>
        <v>Error?</v>
      </c>
    </row>
    <row r="2029" spans="1:4" x14ac:dyDescent="0.2">
      <c r="A2029" s="54">
        <v>1968</v>
      </c>
      <c r="B2029" s="1221">
        <f>'Cap Outlay Deprec 27'!F12</f>
        <v>680063</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14068521</v>
      </c>
      <c r="C2031" s="13" t="s">
        <v>653</v>
      </c>
      <c r="D2031" s="13" t="str">
        <f t="shared" si="30"/>
        <v>Error?</v>
      </c>
    </row>
    <row r="2032" spans="1:4" x14ac:dyDescent="0.2">
      <c r="A2032" s="82">
        <v>1971</v>
      </c>
      <c r="D2032" s="13" t="str">
        <f t="shared" si="30"/>
        <v>OK</v>
      </c>
    </row>
    <row r="2033" spans="1:4" x14ac:dyDescent="0.2">
      <c r="A2033" s="54">
        <v>1972</v>
      </c>
      <c r="B2033" s="1221">
        <f>'Cap Outlay Deprec 27'!H8</f>
        <v>4278916</v>
      </c>
      <c r="D2033" s="13" t="str">
        <f t="shared" si="30"/>
        <v>Error?</v>
      </c>
    </row>
    <row r="2034" spans="1:4" x14ac:dyDescent="0.2">
      <c r="A2034" s="54">
        <v>1973</v>
      </c>
      <c r="B2034" s="1221">
        <f>'Cap Outlay Deprec 27'!H10</f>
        <v>94258</v>
      </c>
      <c r="D2034" s="13" t="str">
        <f t="shared" si="30"/>
        <v>Error?</v>
      </c>
    </row>
    <row r="2035" spans="1:4" x14ac:dyDescent="0.2">
      <c r="A2035" s="54">
        <v>1974</v>
      </c>
      <c r="B2035" s="1221">
        <f>'Cap Outlay Deprec 27'!H12</f>
        <v>520098</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4893272</v>
      </c>
      <c r="C2037" s="13" t="s">
        <v>653</v>
      </c>
      <c r="D2037" s="13" t="str">
        <f t="shared" si="30"/>
        <v>Error?</v>
      </c>
    </row>
    <row r="2038" spans="1:4" x14ac:dyDescent="0.2">
      <c r="A2038" s="82">
        <v>1977</v>
      </c>
      <c r="D2038" s="13" t="str">
        <f t="shared" si="30"/>
        <v>OK</v>
      </c>
    </row>
    <row r="2039" spans="1:4" x14ac:dyDescent="0.2">
      <c r="A2039" s="54">
        <v>1978</v>
      </c>
      <c r="B2039" s="1221">
        <f>'Cap Outlay Deprec 27'!I8</f>
        <v>242395</v>
      </c>
      <c r="D2039" s="13" t="str">
        <f t="shared" si="30"/>
        <v>Error?</v>
      </c>
    </row>
    <row r="2040" spans="1:4" x14ac:dyDescent="0.2">
      <c r="A2040" s="54">
        <v>1979</v>
      </c>
      <c r="B2040" s="1221">
        <f>'Cap Outlay Deprec 27'!I10</f>
        <v>2670</v>
      </c>
      <c r="D2040" s="13" t="str">
        <f t="shared" si="30"/>
        <v>Error?</v>
      </c>
    </row>
    <row r="2041" spans="1:4" x14ac:dyDescent="0.2">
      <c r="A2041" s="54">
        <v>1980</v>
      </c>
      <c r="B2041" s="1221">
        <f>'Cap Outlay Deprec 27'!I12</f>
        <v>68007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313072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81954</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81954</v>
      </c>
      <c r="C2049" s="13" t="s">
        <v>653</v>
      </c>
      <c r="D2049" s="13" t="str">
        <f t="shared" si="31"/>
        <v>Error?</v>
      </c>
    </row>
    <row r="2050" spans="1:4" x14ac:dyDescent="0.2">
      <c r="A2050" s="82">
        <v>1989</v>
      </c>
      <c r="D2050" s="13" t="str">
        <f t="shared" si="31"/>
        <v>OK</v>
      </c>
    </row>
    <row r="2051" spans="1:4" x14ac:dyDescent="0.2">
      <c r="A2051" s="54">
        <v>1990</v>
      </c>
      <c r="B2051" s="1221">
        <f>'Cap Outlay Deprec 27'!K8</f>
        <v>4521311</v>
      </c>
      <c r="C2051" s="13" t="s">
        <v>653</v>
      </c>
      <c r="D2051" s="13" t="str">
        <f t="shared" si="31"/>
        <v>Error?</v>
      </c>
    </row>
    <row r="2052" spans="1:4" x14ac:dyDescent="0.2">
      <c r="A2052" s="54">
        <v>1991</v>
      </c>
      <c r="B2052" s="1221">
        <f>'Cap Outlay Deprec 27'!K10</f>
        <v>96928</v>
      </c>
      <c r="C2052" s="13" t="s">
        <v>653</v>
      </c>
      <c r="D2052" s="13" t="str">
        <f t="shared" si="31"/>
        <v>Error?</v>
      </c>
    </row>
    <row r="2053" spans="1:4" x14ac:dyDescent="0.2">
      <c r="A2053" s="54">
        <v>1992</v>
      </c>
      <c r="B2053" s="1221">
        <f>'Cap Outlay Deprec 27'!K12</f>
        <v>506151</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5124390</v>
      </c>
      <c r="C2055" s="13" t="s">
        <v>653</v>
      </c>
      <c r="D2055" s="13" t="str">
        <f t="shared" si="31"/>
        <v>Error?</v>
      </c>
    </row>
    <row r="2056" spans="1:4" x14ac:dyDescent="0.2">
      <c r="A2056" s="54">
        <v>1995</v>
      </c>
      <c r="B2056" s="1221">
        <f>'Cap Outlay Deprec 27'!L5</f>
        <v>60065</v>
      </c>
      <c r="C2056" s="13" t="s">
        <v>653</v>
      </c>
      <c r="D2056" s="13" t="str">
        <f t="shared" si="31"/>
        <v>Error?</v>
      </c>
    </row>
    <row r="2057" spans="1:4" x14ac:dyDescent="0.2">
      <c r="A2057" s="54">
        <v>1996</v>
      </c>
      <c r="B2057" s="1221">
        <f>'Cap Outlay Deprec 27'!L8</f>
        <v>8698513</v>
      </c>
      <c r="C2057" s="13" t="s">
        <v>653</v>
      </c>
      <c r="D2057" s="13" t="str">
        <f t="shared" si="31"/>
        <v>Error?</v>
      </c>
    </row>
    <row r="2058" spans="1:4" x14ac:dyDescent="0.2">
      <c r="A2058" s="54">
        <v>1997</v>
      </c>
      <c r="B2058" s="1221">
        <f>'Cap Outlay Deprec 27'!L10</f>
        <v>11641</v>
      </c>
      <c r="C2058" s="13" t="s">
        <v>653</v>
      </c>
      <c r="D2058" s="13" t="str">
        <f t="shared" si="31"/>
        <v>Error?</v>
      </c>
    </row>
    <row r="2059" spans="1:4" x14ac:dyDescent="0.2">
      <c r="A2059" s="54">
        <v>1998</v>
      </c>
      <c r="B2059" s="1221">
        <f>'Cap Outlay Deprec 27'!L12</f>
        <v>173912</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8944131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496149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535775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13676</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13676</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169770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4419844</v>
      </c>
      <c r="C2551" s="13" t="s">
        <v>653</v>
      </c>
      <c r="D2551" s="13" t="str">
        <f t="shared" si="38"/>
        <v>Error?</v>
      </c>
    </row>
    <row r="2552" spans="1:4" x14ac:dyDescent="0.2">
      <c r="A2552" s="82">
        <v>2491</v>
      </c>
      <c r="D2552" s="13" t="str">
        <f t="shared" si="38"/>
        <v>OK</v>
      </c>
    </row>
    <row r="2553" spans="1:4" x14ac:dyDescent="0.2">
      <c r="A2553" s="54">
        <v>2492</v>
      </c>
      <c r="B2553" s="1221">
        <f>'Acct Summary 7-8'!C6</f>
        <v>820922</v>
      </c>
      <c r="C2553" s="13" t="s">
        <v>653</v>
      </c>
      <c r="D2553" s="13" t="str">
        <f t="shared" si="38"/>
        <v>Error?</v>
      </c>
    </row>
    <row r="2554" spans="1:4" x14ac:dyDescent="0.2">
      <c r="A2554" s="54">
        <v>2493</v>
      </c>
      <c r="B2554" s="1221">
        <f>'Acct Summary 7-8'!C7</f>
        <v>610818</v>
      </c>
      <c r="C2554" s="13" t="s">
        <v>653</v>
      </c>
      <c r="D2554" s="13" t="str">
        <f t="shared" si="38"/>
        <v>Error?</v>
      </c>
    </row>
    <row r="2555" spans="1:4" x14ac:dyDescent="0.2">
      <c r="A2555" s="54">
        <v>2494</v>
      </c>
      <c r="B2555" s="1221">
        <f>'Acct Summary 7-8'!C8</f>
        <v>5851584</v>
      </c>
      <c r="C2555" s="13" t="s">
        <v>653</v>
      </c>
      <c r="D2555" s="13" t="str">
        <f t="shared" si="38"/>
        <v>Error?</v>
      </c>
    </row>
    <row r="2556" spans="1:4" x14ac:dyDescent="0.2">
      <c r="A2556" s="54">
        <v>2495</v>
      </c>
      <c r="B2556" s="1221">
        <f>'Acct Summary 7-8'!C12</f>
        <v>4192036</v>
      </c>
      <c r="C2556" s="13" t="s">
        <v>653</v>
      </c>
      <c r="D2556" s="13" t="str">
        <f t="shared" si="38"/>
        <v>Error?</v>
      </c>
    </row>
    <row r="2557" spans="1:4" x14ac:dyDescent="0.2">
      <c r="A2557" s="54">
        <v>2496</v>
      </c>
      <c r="B2557" s="1221">
        <f>'Acct Summary 7-8'!C13</f>
        <v>1147450</v>
      </c>
      <c r="C2557" s="13" t="s">
        <v>653</v>
      </c>
      <c r="D2557" s="13" t="str">
        <f t="shared" si="38"/>
        <v>Error?</v>
      </c>
    </row>
    <row r="2558" spans="1:4" x14ac:dyDescent="0.2">
      <c r="A2558" s="54">
        <v>2497</v>
      </c>
      <c r="B2558" s="1221">
        <f>'Acct Summary 7-8'!C14</f>
        <v>82281</v>
      </c>
      <c r="C2558" s="13" t="s">
        <v>653</v>
      </c>
      <c r="D2558" s="13" t="str">
        <f t="shared" si="38"/>
        <v>Error?</v>
      </c>
    </row>
    <row r="2559" spans="1:4" x14ac:dyDescent="0.2">
      <c r="A2559" s="54">
        <v>2498</v>
      </c>
      <c r="B2559" s="1221">
        <f>'Acct Summary 7-8'!C15</f>
        <v>535775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5957542</v>
      </c>
      <c r="C2561" s="13" t="s">
        <v>653</v>
      </c>
      <c r="D2561" s="13" t="str">
        <f t="shared" si="39"/>
        <v>Error?</v>
      </c>
    </row>
    <row r="2562" spans="1:4" x14ac:dyDescent="0.2">
      <c r="A2562" s="54">
        <v>2501</v>
      </c>
      <c r="B2562" s="1221">
        <f>'Acct Summary 7-8'!C20</f>
        <v>-105958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673619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673619</v>
      </c>
      <c r="C2568" s="13" t="s">
        <v>653</v>
      </c>
      <c r="D2568" s="13" t="str">
        <f t="shared" si="39"/>
        <v>Error?</v>
      </c>
    </row>
    <row r="2569" spans="1:4" x14ac:dyDescent="0.2">
      <c r="A2569" s="54">
        <v>2508</v>
      </c>
      <c r="B2569" s="1221">
        <f>'Acct Summary 7-8'!D13</f>
        <v>638836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13676</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652512</v>
      </c>
      <c r="C2573" s="13" t="s">
        <v>653</v>
      </c>
      <c r="D2573" s="13" t="str">
        <f t="shared" si="39"/>
        <v>Error?</v>
      </c>
    </row>
    <row r="2574" spans="1:4" x14ac:dyDescent="0.2">
      <c r="A2574" s="54">
        <v>2513</v>
      </c>
      <c r="B2574" s="1221">
        <f>'Acct Summary 7-8'!D20</f>
        <v>21107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287474</v>
      </c>
      <c r="C2591" s="13" t="s">
        <v>653</v>
      </c>
      <c r="D2591" s="13" t="str">
        <f t="shared" si="39"/>
        <v>Error?</v>
      </c>
    </row>
    <row r="2592" spans="1:4" x14ac:dyDescent="0.2">
      <c r="A2592" s="82">
        <v>2531</v>
      </c>
      <c r="D2592" s="13" t="str">
        <f t="shared" si="39"/>
        <v>OK</v>
      </c>
    </row>
    <row r="2593" spans="1:4" x14ac:dyDescent="0.2">
      <c r="A2593" s="54">
        <v>2532</v>
      </c>
      <c r="B2593" s="1221">
        <f>'Acct Summary 7-8'!F6</f>
        <v>140220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427694</v>
      </c>
      <c r="C2595" s="13" t="s">
        <v>653</v>
      </c>
      <c r="D2595" s="13" t="str">
        <f t="shared" si="39"/>
        <v>Error?</v>
      </c>
    </row>
    <row r="2596" spans="1:4" x14ac:dyDescent="0.2">
      <c r="A2596" s="54">
        <v>2535</v>
      </c>
      <c r="B2596" s="1221">
        <f>'Acct Summary 7-8'!F13</f>
        <v>446044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446044</v>
      </c>
      <c r="C2600" s="13" t="s">
        <v>653</v>
      </c>
      <c r="D2600" s="13" t="str">
        <f t="shared" si="39"/>
        <v>Error?</v>
      </c>
    </row>
    <row r="2601" spans="1:4" x14ac:dyDescent="0.2">
      <c r="A2601" s="54">
        <v>2540</v>
      </c>
      <c r="B2601" s="1221">
        <f>'Acct Summary 7-8'!F20</f>
        <v>-18350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367472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367472</v>
      </c>
      <c r="C2606" s="13" t="s">
        <v>653</v>
      </c>
      <c r="D2606" s="13" t="str">
        <f t="shared" si="39"/>
        <v>Error?</v>
      </c>
    </row>
    <row r="2607" spans="1:4" x14ac:dyDescent="0.2">
      <c r="A2607" s="54">
        <v>2546</v>
      </c>
      <c r="B2607" s="1221">
        <f>'Acct Summary 7-8'!G12</f>
        <v>124077</v>
      </c>
      <c r="C2607" s="13" t="s">
        <v>653</v>
      </c>
      <c r="D2607" s="13" t="str">
        <f t="shared" si="39"/>
        <v>Error?</v>
      </c>
    </row>
    <row r="2608" spans="1:4" x14ac:dyDescent="0.2">
      <c r="A2608" s="54">
        <v>2547</v>
      </c>
      <c r="B2608" s="1221">
        <f>'Acct Summary 7-8'!G13</f>
        <v>117611</v>
      </c>
      <c r="C2608" s="13" t="s">
        <v>653</v>
      </c>
      <c r="D2608" s="13" t="str">
        <f t="shared" si="39"/>
        <v>Error?</v>
      </c>
    </row>
    <row r="2609" spans="1:4" x14ac:dyDescent="0.2">
      <c r="A2609" s="54">
        <v>2548</v>
      </c>
      <c r="B2609" s="1221">
        <f>'Acct Summary 7-8'!G14</f>
        <v>11734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255059</v>
      </c>
      <c r="C2612" s="13" t="s">
        <v>653</v>
      </c>
      <c r="D2612" s="13" t="str">
        <f t="shared" si="39"/>
        <v>Error?</v>
      </c>
    </row>
    <row r="2613" spans="1:4" x14ac:dyDescent="0.2">
      <c r="A2613" s="54">
        <v>2552</v>
      </c>
      <c r="B2613" s="1221">
        <f>'Acct Summary 7-8'!G20</f>
        <v>112413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785628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785628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777150</v>
      </c>
      <c r="C2634" s="13" t="s">
        <v>653</v>
      </c>
      <c r="D2634" s="13" t="str">
        <f t="shared" si="40"/>
        <v>Error?</v>
      </c>
    </row>
    <row r="2635" spans="1:4" x14ac:dyDescent="0.2">
      <c r="A2635" s="54">
        <v>2574</v>
      </c>
      <c r="B2635" s="1221">
        <f>'Acct Summary 7-8'!E17</f>
        <v>777150</v>
      </c>
      <c r="C2635" s="13" t="s">
        <v>653</v>
      </c>
      <c r="D2635" s="13" t="str">
        <f t="shared" si="40"/>
        <v>Error?</v>
      </c>
    </row>
    <row r="2636" spans="1:4" x14ac:dyDescent="0.2">
      <c r="A2636" s="54">
        <v>2575</v>
      </c>
      <c r="B2636" s="1221">
        <f>'Acct Summary 7-8'!E20</f>
        <v>8478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63</v>
      </c>
      <c r="C2658" s="13" t="s">
        <v>653</v>
      </c>
      <c r="D2658" s="13" t="str">
        <f t="shared" si="40"/>
        <v>Error?</v>
      </c>
    </row>
    <row r="2659" spans="1:4" x14ac:dyDescent="0.2">
      <c r="A2659" s="54">
        <v>2598</v>
      </c>
      <c r="B2659" s="1221">
        <f>'Acct Summary 7-8'!H13</f>
        <v>60319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60319</v>
      </c>
      <c r="C2661" s="13" t="s">
        <v>653</v>
      </c>
      <c r="D2661" s="13" t="str">
        <f t="shared" si="40"/>
        <v>Error?</v>
      </c>
    </row>
    <row r="2662" spans="1:4" x14ac:dyDescent="0.2">
      <c r="A2662" s="54">
        <v>2601</v>
      </c>
      <c r="B2662" s="1221">
        <f>'Acct Summary 7-8'!H20</f>
        <v>-60256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39626</v>
      </c>
      <c r="C2789" s="13" t="s">
        <v>653</v>
      </c>
      <c r="D2789" s="13" t="str">
        <f t="shared" si="42"/>
        <v>Error?</v>
      </c>
    </row>
    <row r="2790" spans="1:4" x14ac:dyDescent="0.2">
      <c r="A2790" s="54">
        <v>2729</v>
      </c>
      <c r="B2790" s="1221">
        <f>'Expenditures 15-22'!E102</f>
        <v>39626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2548115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42527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2548115</v>
      </c>
      <c r="D2912" s="13" t="str">
        <f t="shared" si="44"/>
        <v>Error?</v>
      </c>
    </row>
    <row r="2913" spans="1:4" x14ac:dyDescent="0.2">
      <c r="A2913" s="54">
        <v>2852</v>
      </c>
      <c r="B2913" s="1221">
        <f>'Assets-Liab 5-6'!I41</f>
        <v>2548115</v>
      </c>
      <c r="C2913" s="13" t="s">
        <v>653</v>
      </c>
      <c r="D2913" s="13" t="str">
        <f t="shared" si="44"/>
        <v>Error?</v>
      </c>
    </row>
    <row r="2914" spans="1:4" x14ac:dyDescent="0.2">
      <c r="A2914" s="54">
        <v>2853</v>
      </c>
      <c r="B2914" s="1221">
        <f>'Assets-Liab 5-6'!L33</f>
        <v>42527</v>
      </c>
      <c r="D2914" s="13" t="str">
        <f t="shared" si="44"/>
        <v>Error?</v>
      </c>
    </row>
    <row r="2915" spans="1:4" x14ac:dyDescent="0.2">
      <c r="A2915" s="82">
        <v>2854</v>
      </c>
      <c r="D2915" s="13" t="str">
        <f t="shared" si="44"/>
        <v>OK</v>
      </c>
    </row>
    <row r="2916" spans="1:4" x14ac:dyDescent="0.2">
      <c r="A2916" s="54">
        <v>2855</v>
      </c>
      <c r="B2916" s="1221">
        <f>'Assets-Liab 5-6'!L34</f>
        <v>42527</v>
      </c>
      <c r="C2916" s="13" t="s">
        <v>653</v>
      </c>
      <c r="D2916" s="13" t="str">
        <f t="shared" si="44"/>
        <v>Error?</v>
      </c>
    </row>
    <row r="2917" spans="1:4" x14ac:dyDescent="0.2">
      <c r="A2917" s="54">
        <v>2856</v>
      </c>
      <c r="B2917" s="1221">
        <f>'Assets-Liab 5-6'!L41</f>
        <v>42527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39626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496149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535775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13676</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13676</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151411</v>
      </c>
      <c r="D3055" s="13" t="str">
        <f t="shared" si="46"/>
        <v>Error?</v>
      </c>
    </row>
    <row r="3056" spans="1:4" x14ac:dyDescent="0.2">
      <c r="A3056" s="54">
        <v>2995</v>
      </c>
      <c r="B3056" s="1221">
        <f>'Expenditures 15-22'!D10</f>
        <v>63417</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5096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219924</v>
      </c>
      <c r="C3062" s="13" t="s">
        <v>653</v>
      </c>
      <c r="D3062" s="13" t="str">
        <f t="shared" si="46"/>
        <v>Error?</v>
      </c>
    </row>
    <row r="3063" spans="1:4" x14ac:dyDescent="0.2">
      <c r="A3063" s="82">
        <v>3002</v>
      </c>
      <c r="D3063" s="13" t="str">
        <f t="shared" si="46"/>
        <v>OK</v>
      </c>
    </row>
    <row r="3064" spans="1:4" x14ac:dyDescent="0.2">
      <c r="A3064" s="54">
        <v>3003</v>
      </c>
      <c r="B3064" s="1221">
        <f>'Expenditures 15-22'!D213</f>
        <v>3309</v>
      </c>
      <c r="D3064" s="13" t="str">
        <f t="shared" si="46"/>
        <v>Error?</v>
      </c>
    </row>
    <row r="3065" spans="1:4" x14ac:dyDescent="0.2">
      <c r="A3065" s="54">
        <v>3004</v>
      </c>
      <c r="B3065" s="1221">
        <f>'Expenditures 15-22'!K213</f>
        <v>3309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122424</v>
      </c>
      <c r="C3225" s="13" t="s">
        <v>653</v>
      </c>
      <c r="D3225" s="13" t="str">
        <f t="shared" si="49"/>
        <v>Error?</v>
      </c>
    </row>
    <row r="3226" spans="1:4" x14ac:dyDescent="0.2">
      <c r="A3226" s="54">
        <v>3165</v>
      </c>
      <c r="B3226" s="1221">
        <f>'Acct Summary 7-8'!I8</f>
        <v>122424</v>
      </c>
      <c r="C3226" s="13" t="s">
        <v>653</v>
      </c>
      <c r="D3226" s="13" t="str">
        <f t="shared" si="49"/>
        <v>Error?</v>
      </c>
    </row>
    <row r="3227" spans="1:4" x14ac:dyDescent="0.2">
      <c r="A3227" s="54">
        <v>3166</v>
      </c>
      <c r="B3227" s="1221">
        <f>'Acct Summary 7-8'!I20</f>
        <v>122424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18644</v>
      </c>
      <c r="C3231" s="13" t="s">
        <v>653</v>
      </c>
      <c r="D3231" s="13" t="str">
        <f t="shared" si="49"/>
        <v>Error?</v>
      </c>
    </row>
    <row r="3232" spans="1:4" x14ac:dyDescent="0.2">
      <c r="A3232" s="54">
        <v>3171</v>
      </c>
      <c r="B3232" s="1221">
        <f>'Acct Summary 7-8'!C77</f>
        <v>-18644</v>
      </c>
      <c r="C3232" s="13" t="s">
        <v>653</v>
      </c>
      <c r="D3232" s="13" t="str">
        <f t="shared" si="49"/>
        <v>Error?</v>
      </c>
    </row>
    <row r="3233" spans="1:4" x14ac:dyDescent="0.2">
      <c r="A3233" s="54">
        <v>3172</v>
      </c>
      <c r="B3233" s="1221">
        <f>'Acct Summary 7-8'!C78</f>
        <v>-124602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21107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-18350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112413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18644</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18644</v>
      </c>
      <c r="C3277" s="13" t="s">
        <v>653</v>
      </c>
      <c r="D3277" s="13" t="str">
        <f t="shared" si="50"/>
        <v>Error?</v>
      </c>
    </row>
    <row r="3278" spans="1:4" x14ac:dyDescent="0.2">
      <c r="A3278" s="54">
        <v>3217</v>
      </c>
      <c r="B3278" s="1221">
        <f>'Acct Summary 7-8'!E78</f>
        <v>27122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-60256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122424</v>
      </c>
      <c r="C3320" s="13" t="s">
        <v>653</v>
      </c>
      <c r="D3320" s="13" t="str">
        <f t="shared" si="50"/>
        <v>Error?</v>
      </c>
    </row>
    <row r="3321" spans="1:4" x14ac:dyDescent="0.2">
      <c r="A3321" s="54">
        <v>3260</v>
      </c>
      <c r="B3321" s="1221">
        <f>'Acct Summary 7-8'!I79</f>
        <v>2425691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2548115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533027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123732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656759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72915</v>
      </c>
      <c r="D3387" s="13" t="str">
        <f t="shared" si="51"/>
        <v>Error?</v>
      </c>
    </row>
    <row r="3388" spans="1:4" x14ac:dyDescent="0.2">
      <c r="A3388" s="54">
        <v>3327</v>
      </c>
      <c r="B3388" s="1221">
        <f>'Expenditures 15-22'!D211</f>
        <v>37924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72915</v>
      </c>
      <c r="C3390" s="13" t="s">
        <v>653</v>
      </c>
      <c r="D3390" s="13" t="str">
        <f t="shared" si="51"/>
        <v>Error?</v>
      </c>
    </row>
    <row r="3391" spans="1:4" x14ac:dyDescent="0.2">
      <c r="A3391" s="54">
        <v>3330</v>
      </c>
      <c r="B3391" s="1221">
        <f>'Expenditures 15-22'!K211</f>
        <v>37924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528553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1062016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131634</v>
      </c>
      <c r="D3417" s="13" t="str">
        <f t="shared" si="52"/>
        <v>Error?</v>
      </c>
    </row>
    <row r="3418" spans="1:4" x14ac:dyDescent="0.2">
      <c r="A3418" s="82">
        <v>3357</v>
      </c>
      <c r="D3418" s="13" t="str">
        <f t="shared" si="52"/>
        <v>OK</v>
      </c>
    </row>
    <row r="3419" spans="1:4" x14ac:dyDescent="0.2">
      <c r="A3419" s="54">
        <v>3358</v>
      </c>
      <c r="B3419" s="1221">
        <f>'Assets-Liab 5-6'!F4</f>
        <v>373763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347490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140362</v>
      </c>
      <c r="D3425" s="13" t="str">
        <f t="shared" si="52"/>
        <v>Error?</v>
      </c>
    </row>
    <row r="3426" spans="1:4" x14ac:dyDescent="0.2">
      <c r="A3426" s="82">
        <v>3365</v>
      </c>
      <c r="D3426" s="13" t="str">
        <f t="shared" si="52"/>
        <v>OK</v>
      </c>
    </row>
    <row r="3427" spans="1:4" x14ac:dyDescent="0.2">
      <c r="A3427" s="54">
        <v>3366</v>
      </c>
      <c r="B3427" s="1221">
        <f>'Assets-Liab 5-6'!I4</f>
        <v>2548115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42527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173285</v>
      </c>
      <c r="C3446" s="13" t="s">
        <v>653</v>
      </c>
      <c r="D3446" s="13" t="str">
        <f t="shared" si="52"/>
        <v>Error?</v>
      </c>
    </row>
    <row r="3447" spans="1:4" x14ac:dyDescent="0.2">
      <c r="A3447" s="54">
        <v>3386</v>
      </c>
      <c r="B3447" s="1221">
        <f>'Tax Sched 24'!D16</f>
        <v>148675</v>
      </c>
      <c r="C3447" s="13" t="s">
        <v>653</v>
      </c>
      <c r="D3447" s="13" t="str">
        <f t="shared" si="52"/>
        <v>Error?</v>
      </c>
    </row>
    <row r="3448" spans="1:4" x14ac:dyDescent="0.2">
      <c r="A3448" s="54">
        <v>3387</v>
      </c>
      <c r="B3448" s="1221">
        <f>'Tax Sched 24'!C16</f>
        <v>24610</v>
      </c>
      <c r="D3448" s="13" t="str">
        <f t="shared" si="52"/>
        <v>Error?</v>
      </c>
    </row>
    <row r="3449" spans="1:4" x14ac:dyDescent="0.2">
      <c r="A3449" s="54">
        <v>3388</v>
      </c>
      <c r="B3449" s="1221">
        <f>'Tax Sched 24'!F16</f>
        <v>162875</v>
      </c>
      <c r="C3449" s="13" t="s">
        <v>653</v>
      </c>
      <c r="D3449" s="13" t="str">
        <f t="shared" si="52"/>
        <v>Error?</v>
      </c>
    </row>
    <row r="3450" spans="1:4" x14ac:dyDescent="0.2">
      <c r="A3450" s="54">
        <v>3389</v>
      </c>
      <c r="B3450" s="1221">
        <f>'Tax Sched 24'!E16</f>
        <v>187485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1297991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1297991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1297991</v>
      </c>
      <c r="D3567" s="13" t="str">
        <f t="shared" si="54"/>
        <v>Error?</v>
      </c>
    </row>
    <row r="3568" spans="1:4" x14ac:dyDescent="0.2">
      <c r="A3568" s="54">
        <v>3507</v>
      </c>
      <c r="B3568" s="1221">
        <f>'Assets-Liab 5-6'!K41</f>
        <v>1297991</v>
      </c>
      <c r="C3568" s="13" t="s">
        <v>653</v>
      </c>
      <c r="D3568" s="13" t="str">
        <f t="shared" si="54"/>
        <v>Error?</v>
      </c>
    </row>
    <row r="3569" spans="1:4" x14ac:dyDescent="0.2">
      <c r="A3569" s="54">
        <v>3508</v>
      </c>
      <c r="B3569" s="1221">
        <f>'Acct Summary 7-8'!K4</f>
        <v>121185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121185</v>
      </c>
      <c r="C3571" s="13" t="s">
        <v>653</v>
      </c>
      <c r="D3571" s="13" t="str">
        <f t="shared" si="54"/>
        <v>Error?</v>
      </c>
    </row>
    <row r="3572" spans="1:4" x14ac:dyDescent="0.2">
      <c r="A3572" s="54">
        <v>3511</v>
      </c>
      <c r="B3572" s="1221">
        <f>'Acct Summary 7-8'!K13</f>
        <v>575186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575186</v>
      </c>
      <c r="C3575" s="13" t="s">
        <v>653</v>
      </c>
      <c r="D3575" s="13" t="str">
        <f t="shared" si="54"/>
        <v>Error?</v>
      </c>
    </row>
    <row r="3576" spans="1:4" x14ac:dyDescent="0.2">
      <c r="A3576" s="54">
        <v>3515</v>
      </c>
      <c r="B3576" s="1221">
        <f>'Acct Summary 7-8'!K20</f>
        <v>-454001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-454001</v>
      </c>
      <c r="C3588" s="13" t="s">
        <v>653</v>
      </c>
      <c r="D3588" s="13" t="str">
        <f t="shared" si="55"/>
        <v>Error?</v>
      </c>
    </row>
    <row r="3589" spans="1:4" x14ac:dyDescent="0.2">
      <c r="A3589" s="54">
        <v>3528</v>
      </c>
      <c r="B3589" s="1221">
        <f>'Acct Summary 7-8'!K79</f>
        <v>1751992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1297991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13840</v>
      </c>
      <c r="D3632" s="13" t="str">
        <f t="shared" si="55"/>
        <v>Error?</v>
      </c>
    </row>
    <row r="3633" spans="1:4" x14ac:dyDescent="0.2">
      <c r="A3633" s="54">
        <v>3572</v>
      </c>
      <c r="B3633" s="1221">
        <f>'Expenditures 15-22'!E339</f>
        <v>13840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13840</v>
      </c>
      <c r="C3635" s="13" t="s">
        <v>653</v>
      </c>
      <c r="D3635" s="13" t="str">
        <f t="shared" si="55"/>
        <v>Error?</v>
      </c>
    </row>
    <row r="3636" spans="1:4" x14ac:dyDescent="0.2">
      <c r="A3636" s="54">
        <v>3575</v>
      </c>
      <c r="B3636" s="1221">
        <f>'Expenditures 15-22'!E354</f>
        <v>13840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561346</v>
      </c>
      <c r="D3646" s="13" t="str">
        <f t="shared" si="55"/>
        <v>Error?</v>
      </c>
    </row>
    <row r="3647" spans="1:4" x14ac:dyDescent="0.2">
      <c r="A3647" s="54">
        <v>3586</v>
      </c>
      <c r="B3647" s="1221">
        <f>'Expenditures 15-22'!G339</f>
        <v>561346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561346</v>
      </c>
      <c r="C3649" s="13" t="s">
        <v>653</v>
      </c>
      <c r="D3649" s="13" t="str">
        <f t="shared" si="56"/>
        <v>Error?</v>
      </c>
    </row>
    <row r="3650" spans="1:4" x14ac:dyDescent="0.2">
      <c r="A3650" s="54">
        <v>3589</v>
      </c>
      <c r="B3650" s="1221">
        <f>'Expenditures 15-22'!G354</f>
        <v>561346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575186</v>
      </c>
      <c r="C3669" s="13" t="s">
        <v>653</v>
      </c>
      <c r="D3669" s="13" t="str">
        <f t="shared" si="56"/>
        <v>Error?</v>
      </c>
    </row>
    <row r="3670" spans="1:4" x14ac:dyDescent="0.2">
      <c r="A3670" s="54">
        <v>3609</v>
      </c>
      <c r="B3670" s="1221">
        <f>'Expenditures 15-22'!K339</f>
        <v>575186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575186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575186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-454001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1637</v>
      </c>
      <c r="D3721" s="13" t="str">
        <f t="shared" si="57"/>
        <v>Error?</v>
      </c>
    </row>
    <row r="3722" spans="1:4" x14ac:dyDescent="0.2">
      <c r="A3722" s="54">
        <v>3661</v>
      </c>
      <c r="B3722" s="1221">
        <f>'Expenditures 15-22'!D278</f>
        <v>1637</v>
      </c>
      <c r="C3722" s="13" t="s">
        <v>653</v>
      </c>
      <c r="D3722" s="13" t="str">
        <f t="shared" si="57"/>
        <v>Error?</v>
      </c>
    </row>
    <row r="3723" spans="1:4" x14ac:dyDescent="0.2">
      <c r="A3723" s="54">
        <v>3662</v>
      </c>
      <c r="B3723" s="1221">
        <f>'Expenditures 15-22'!K276</f>
        <v>1637</v>
      </c>
      <c r="C3723" s="13" t="s">
        <v>653</v>
      </c>
      <c r="D3723" s="13" t="str">
        <f t="shared" si="57"/>
        <v>Error?</v>
      </c>
    </row>
    <row r="3724" spans="1:4" x14ac:dyDescent="0.2">
      <c r="A3724" s="54">
        <v>3663</v>
      </c>
      <c r="B3724" s="1221">
        <f>'Expenditures 15-22'!K278</f>
        <v>1637</v>
      </c>
      <c r="C3724" s="13" t="s">
        <v>653</v>
      </c>
      <c r="D3724" s="13" t="str">
        <f t="shared" si="57"/>
        <v>Error?</v>
      </c>
    </row>
    <row r="3725" spans="1:4" x14ac:dyDescent="0.2">
      <c r="A3725" s="54">
        <v>3664</v>
      </c>
      <c r="B3725" s="1221">
        <f>'Tax Sched 24'!B13</f>
        <v>95760</v>
      </c>
      <c r="C3725" s="13" t="s">
        <v>653</v>
      </c>
      <c r="D3725" s="13" t="str">
        <f t="shared" si="57"/>
        <v>Error?</v>
      </c>
    </row>
    <row r="3726" spans="1:4" x14ac:dyDescent="0.2">
      <c r="A3726" s="54">
        <v>3665</v>
      </c>
      <c r="B3726" s="1221">
        <f>'Tax Sched 24'!D13</f>
        <v>82942</v>
      </c>
      <c r="C3726" s="13" t="s">
        <v>653</v>
      </c>
      <c r="D3726" s="13" t="str">
        <f t="shared" si="57"/>
        <v>Error?</v>
      </c>
    </row>
    <row r="3727" spans="1:4" x14ac:dyDescent="0.2">
      <c r="A3727" s="54">
        <v>3666</v>
      </c>
      <c r="B3727" s="1221">
        <f>'Tax Sched 24'!C13</f>
        <v>12818</v>
      </c>
      <c r="D3727" s="13" t="str">
        <f t="shared" si="57"/>
        <v>Error?</v>
      </c>
    </row>
    <row r="3728" spans="1:4" x14ac:dyDescent="0.2">
      <c r="A3728" s="54">
        <v>3667</v>
      </c>
      <c r="B3728" s="1221">
        <f>'Tax Sched 24'!F13</f>
        <v>84830</v>
      </c>
      <c r="C3728" s="13" t="s">
        <v>653</v>
      </c>
      <c r="D3728" s="13" t="str">
        <f t="shared" si="57"/>
        <v>Error?</v>
      </c>
    </row>
    <row r="3729" spans="1:4" x14ac:dyDescent="0.2">
      <c r="A3729" s="54">
        <v>3668</v>
      </c>
      <c r="B3729" s="1221">
        <f>'Tax Sched 24'!E13</f>
        <v>97648</v>
      </c>
      <c r="D3729" s="13" t="str">
        <f t="shared" si="57"/>
        <v>Error?</v>
      </c>
    </row>
    <row r="3730" spans="1:4" x14ac:dyDescent="0.2">
      <c r="A3730" s="54">
        <v>3669</v>
      </c>
      <c r="B3730" s="1221">
        <f>'ICR Computation 30'!E10</f>
        <v>143563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6858</v>
      </c>
      <c r="D4081" s="13" t="str">
        <f t="shared" si="62"/>
        <v>Error?</v>
      </c>
    </row>
    <row r="4082" spans="1:4" x14ac:dyDescent="0.2">
      <c r="A4082" s="54">
        <v>4021</v>
      </c>
      <c r="B4082" s="1221">
        <f>'Expenditures 15-22'!D174</f>
        <v>3271</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10129</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2958170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8809754</v>
      </c>
      <c r="C4122" s="13" t="s">
        <v>653</v>
      </c>
      <c r="D4122" s="13" t="str">
        <f t="shared" si="63"/>
        <v>Error?</v>
      </c>
    </row>
    <row r="4123" spans="1:4" x14ac:dyDescent="0.2">
      <c r="A4123" s="54">
        <v>4062</v>
      </c>
      <c r="B4123" s="1221">
        <f>'Acct Summary 7-8'!D10</f>
        <v>673619</v>
      </c>
      <c r="C4123" s="13" t="s">
        <v>653</v>
      </c>
      <c r="D4123" s="13" t="str">
        <f t="shared" si="63"/>
        <v>Error?</v>
      </c>
    </row>
    <row r="4124" spans="1:4" x14ac:dyDescent="0.2">
      <c r="A4124" s="54">
        <v>4063</v>
      </c>
      <c r="B4124" s="1221">
        <f>'Acct Summary 7-8'!E10</f>
        <v>785628</v>
      </c>
      <c r="C4124" s="13" t="s">
        <v>653</v>
      </c>
      <c r="D4124" s="13" t="str">
        <f t="shared" si="63"/>
        <v>Error?</v>
      </c>
    </row>
    <row r="4125" spans="1:4" x14ac:dyDescent="0.2">
      <c r="A4125" s="54">
        <v>4064</v>
      </c>
      <c r="B4125" s="1221">
        <f>'Acct Summary 7-8'!F10</f>
        <v>427694</v>
      </c>
      <c r="C4125" s="13" t="s">
        <v>653</v>
      </c>
      <c r="D4125" s="13" t="str">
        <f t="shared" si="63"/>
        <v>Error?</v>
      </c>
    </row>
    <row r="4126" spans="1:4" x14ac:dyDescent="0.2">
      <c r="A4126" s="54">
        <v>4065</v>
      </c>
      <c r="B4126" s="1221">
        <f>'Acct Summary 7-8'!G10</f>
        <v>367472</v>
      </c>
      <c r="C4126" s="13" t="s">
        <v>653</v>
      </c>
      <c r="D4126" s="13" t="str">
        <f t="shared" si="63"/>
        <v>Error?</v>
      </c>
    </row>
    <row r="4127" spans="1:4" x14ac:dyDescent="0.2">
      <c r="A4127" s="54">
        <v>4066</v>
      </c>
      <c r="B4127" s="1221">
        <f>'Acct Summary 7-8'!H10</f>
        <v>63</v>
      </c>
      <c r="C4127" s="13" t="s">
        <v>653</v>
      </c>
      <c r="D4127" s="13" t="str">
        <f t="shared" si="63"/>
        <v>Error?</v>
      </c>
    </row>
    <row r="4128" spans="1:4" x14ac:dyDescent="0.2">
      <c r="A4128" s="54">
        <v>4067</v>
      </c>
      <c r="B4128" s="1221">
        <f>'Acct Summary 7-8'!I10</f>
        <v>122424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121185</v>
      </c>
      <c r="C4130" s="13" t="s">
        <v>653</v>
      </c>
      <c r="D4130" s="13" t="str">
        <f t="shared" si="63"/>
        <v>Error?</v>
      </c>
    </row>
    <row r="4131" spans="1:4" x14ac:dyDescent="0.2">
      <c r="A4131" s="54">
        <v>4070</v>
      </c>
      <c r="B4131" s="1221">
        <f>'Acct Summary 7-8'!C18</f>
        <v>2958170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8915712</v>
      </c>
      <c r="C4136" s="13" t="s">
        <v>653</v>
      </c>
      <c r="D4136" s="13" t="str">
        <f t="shared" si="63"/>
        <v>Error?</v>
      </c>
    </row>
    <row r="4137" spans="1:4" x14ac:dyDescent="0.2">
      <c r="A4137" s="54">
        <v>4076</v>
      </c>
      <c r="B4137" s="1221">
        <f>'Acct Summary 7-8'!D19</f>
        <v>652512</v>
      </c>
      <c r="C4137" s="13" t="s">
        <v>653</v>
      </c>
      <c r="D4137" s="13" t="str">
        <f t="shared" si="63"/>
        <v>Error?</v>
      </c>
    </row>
    <row r="4138" spans="1:4" x14ac:dyDescent="0.2">
      <c r="A4138" s="54">
        <v>4077</v>
      </c>
      <c r="B4138" s="1221">
        <f>'Acct Summary 7-8'!E19</f>
        <v>777150</v>
      </c>
      <c r="C4138" s="13" t="s">
        <v>653</v>
      </c>
      <c r="D4138" s="13" t="str">
        <f t="shared" si="63"/>
        <v>Error?</v>
      </c>
    </row>
    <row r="4139" spans="1:4" x14ac:dyDescent="0.2">
      <c r="A4139" s="54">
        <v>4078</v>
      </c>
      <c r="B4139" s="1221">
        <f>'Acct Summary 7-8'!F19</f>
        <v>446044</v>
      </c>
      <c r="C4139" s="13" t="s">
        <v>653</v>
      </c>
      <c r="D4139" s="13" t="str">
        <f t="shared" si="63"/>
        <v>Error?</v>
      </c>
    </row>
    <row r="4140" spans="1:4" x14ac:dyDescent="0.2">
      <c r="A4140" s="54">
        <v>4079</v>
      </c>
      <c r="B4140" s="1221">
        <f>'Acct Summary 7-8'!G19</f>
        <v>255059</v>
      </c>
      <c r="C4140" s="13" t="s">
        <v>653</v>
      </c>
      <c r="D4140" s="13" t="str">
        <f t="shared" si="63"/>
        <v>Error?</v>
      </c>
    </row>
    <row r="4141" spans="1:4" x14ac:dyDescent="0.2">
      <c r="A4141" s="54">
        <v>4080</v>
      </c>
      <c r="B4141" s="1221">
        <f>'Acct Summary 7-8'!H19</f>
        <v>60319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575186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2240733</v>
      </c>
      <c r="C4171" s="13" t="s">
        <v>653</v>
      </c>
      <c r="D4171" s="13" t="str">
        <f t="shared" si="64"/>
        <v>Error?</v>
      </c>
    </row>
    <row r="4172" spans="1:4" x14ac:dyDescent="0.2">
      <c r="A4172" s="54">
        <v>4111</v>
      </c>
      <c r="B4172" s="1221">
        <f>'Short-Term Long-Term Debt 25'!J49</f>
        <v>2109099</v>
      </c>
      <c r="C4172" s="13" t="s">
        <v>653</v>
      </c>
      <c r="D4172" s="13" t="str">
        <f t="shared" si="64"/>
        <v>Error?</v>
      </c>
    </row>
    <row r="4173" spans="1:4" x14ac:dyDescent="0.2">
      <c r="A4173" s="54">
        <v>4112</v>
      </c>
      <c r="B4173" s="1221">
        <f>'Short-Term Long-Term Debt 25'!H49</f>
        <v>670068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13388</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1569.9999999999998</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1940</v>
      </c>
      <c r="C4268" s="13" t="s">
        <v>653</v>
      </c>
      <c r="D4268" s="13" t="str">
        <f t="shared" si="65"/>
        <v>Error?</v>
      </c>
    </row>
    <row r="4269" spans="1:5" x14ac:dyDescent="0.2">
      <c r="A4269" s="90">
        <v>4208</v>
      </c>
      <c r="B4269" s="1221">
        <f>'FP Info 3'!J16</f>
        <v>4510463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33930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10130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17058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24410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244120306</v>
      </c>
      <c r="D4995" s="13" t="str">
        <f t="shared" si="77"/>
        <v>Error?</v>
      </c>
    </row>
    <row r="4996" spans="1:4" x14ac:dyDescent="0.2">
      <c r="A4996" s="90">
        <v>4935</v>
      </c>
      <c r="B4996" s="1221">
        <f>'FP Info 3'!H31</f>
        <v>16844301.114</v>
      </c>
      <c r="D4996" s="13" t="str">
        <f t="shared" si="77"/>
        <v>Error?</v>
      </c>
    </row>
    <row r="4997" spans="1:4" x14ac:dyDescent="0.2">
      <c r="A4997" s="90">
        <v>4936</v>
      </c>
      <c r="B4997" s="1221">
        <f>'FP Info 3'!H37</f>
        <v>2240733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30000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3758580</v>
      </c>
      <c r="D5061" s="13" t="str">
        <f t="shared" si="78"/>
        <v>Error?</v>
      </c>
    </row>
    <row r="5062" spans="1:4" x14ac:dyDescent="0.2">
      <c r="A5062" s="82">
        <v>5001</v>
      </c>
      <c r="D5062" s="13" t="str">
        <f t="shared" si="78"/>
        <v>OK</v>
      </c>
    </row>
    <row r="5063" spans="1:4" x14ac:dyDescent="0.2">
      <c r="A5063" s="54">
        <v>5002</v>
      </c>
      <c r="B5063" s="1221">
        <f>'Revenues 9-14'!C7</f>
        <v>47880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3836460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280009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280009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917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917</v>
      </c>
      <c r="C5090" s="13" t="s">
        <v>653</v>
      </c>
      <c r="D5090" s="13" t="str">
        <f t="shared" si="78"/>
        <v>Error?</v>
      </c>
    </row>
    <row r="5091" spans="1:4" x14ac:dyDescent="0.2">
      <c r="A5091" s="54">
        <v>5030</v>
      </c>
      <c r="B5091" s="1221">
        <f>'Revenues 9-14'!C70</f>
        <v>6128</v>
      </c>
      <c r="D5091" s="13" t="str">
        <f t="shared" si="78"/>
        <v>Error?</v>
      </c>
    </row>
    <row r="5092" spans="1:4" x14ac:dyDescent="0.2">
      <c r="A5092" s="54">
        <v>5031</v>
      </c>
      <c r="B5092" s="1221">
        <f>'Revenues 9-14'!C71</f>
        <v>18519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5092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107242</v>
      </c>
      <c r="C5096" s="13" t="s">
        <v>653</v>
      </c>
      <c r="D5096" s="13" t="str">
        <f t="shared" si="78"/>
        <v>Error?</v>
      </c>
    </row>
    <row r="5097" spans="1:4" x14ac:dyDescent="0.2">
      <c r="A5097" s="54">
        <v>5036</v>
      </c>
      <c r="B5097" s="1221">
        <f>'Revenues 9-14'!C77</f>
        <v>10559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1240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262</v>
      </c>
      <c r="D5101" s="13" t="str">
        <f t="shared" si="78"/>
        <v>Error?</v>
      </c>
    </row>
    <row r="5102" spans="1:4" x14ac:dyDescent="0.2">
      <c r="A5102" s="54">
        <v>5041</v>
      </c>
      <c r="B5102" s="1221">
        <f>'Revenues 9-14'!C82</f>
        <v>12061</v>
      </c>
      <c r="C5102" s="13" t="s">
        <v>653</v>
      </c>
      <c r="D5102" s="13" t="str">
        <f t="shared" si="78"/>
        <v>Error?</v>
      </c>
    </row>
    <row r="5103" spans="1:4" x14ac:dyDescent="0.2">
      <c r="A5103" s="54">
        <v>5042</v>
      </c>
      <c r="B5103" s="1221">
        <f>'Revenues 9-14'!C84</f>
        <v>29867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29867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1377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104488</v>
      </c>
      <c r="D5118" s="13" t="str">
        <f t="shared" si="78"/>
        <v>Error?</v>
      </c>
    </row>
    <row r="5119" spans="1:4" x14ac:dyDescent="0.2">
      <c r="A5119" s="54">
        <v>5058</v>
      </c>
      <c r="B5119" s="1221">
        <f>'Revenues 9-14'!C107</f>
        <v>47423</v>
      </c>
      <c r="D5119" s="13" t="str">
        <f t="shared" ref="D5119:D5182" si="79">IF(ISBLANK(B5119),"OK",IF(A5119-B5119=0,"OK","Error?"))</f>
        <v>Error?</v>
      </c>
    </row>
    <row r="5120" spans="1:4" x14ac:dyDescent="0.2">
      <c r="A5120" s="54">
        <v>5059</v>
      </c>
      <c r="B5120" s="1221">
        <f>'Revenues 9-14'!C108</f>
        <v>153288</v>
      </c>
      <c r="C5120" s="13" t="s">
        <v>653</v>
      </c>
      <c r="D5120" s="13" t="str">
        <f t="shared" si="79"/>
        <v>Error?</v>
      </c>
    </row>
    <row r="5121" spans="1:4" x14ac:dyDescent="0.2">
      <c r="A5121" s="54">
        <v>5060</v>
      </c>
      <c r="B5121" s="1221">
        <f>'Revenues 9-14'!C109</f>
        <v>4419844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474017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474017</v>
      </c>
      <c r="C5132" s="13" t="s">
        <v>653</v>
      </c>
      <c r="D5132" s="13" t="str">
        <f t="shared" si="79"/>
        <v>Error?</v>
      </c>
    </row>
    <row r="5133" spans="1:4" x14ac:dyDescent="0.2">
      <c r="A5133" s="54">
        <v>5072</v>
      </c>
      <c r="B5133" s="1221">
        <f>'Revenues 9-14'!C124</f>
        <v>237</v>
      </c>
      <c r="D5133" s="13" t="str">
        <f t="shared" si="79"/>
        <v>Error?</v>
      </c>
    </row>
    <row r="5134" spans="1:4" x14ac:dyDescent="0.2">
      <c r="A5134" s="54">
        <v>5073</v>
      </c>
      <c r="B5134" s="1221">
        <f>'Revenues 9-14'!C125</f>
        <v>71981</v>
      </c>
      <c r="D5134" s="13" t="str">
        <f t="shared" si="79"/>
        <v>Error?</v>
      </c>
    </row>
    <row r="5135" spans="1:4" x14ac:dyDescent="0.2">
      <c r="A5135" s="54">
        <v>5074</v>
      </c>
      <c r="B5135" s="1221">
        <f>'Revenues 9-14'!C126</f>
        <v>72325</v>
      </c>
      <c r="D5135" s="13" t="str">
        <f t="shared" si="79"/>
        <v>Error?</v>
      </c>
    </row>
    <row r="5136" spans="1:4" x14ac:dyDescent="0.2">
      <c r="A5136" s="82">
        <v>5075</v>
      </c>
      <c r="D5136" s="13" t="str">
        <f t="shared" si="79"/>
        <v>OK</v>
      </c>
    </row>
    <row r="5137" spans="1:4" x14ac:dyDescent="0.2">
      <c r="A5137" s="54">
        <v>5076</v>
      </c>
      <c r="B5137" s="1221">
        <f>'Revenues 9-14'!C127</f>
        <v>9589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154132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13388</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768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178617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346905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820922</v>
      </c>
      <c r="C5223" s="13" t="s">
        <v>653</v>
      </c>
      <c r="D5223" s="13" t="str">
        <f t="shared" si="80"/>
        <v>Error?</v>
      </c>
    </row>
    <row r="5224" spans="1:4" x14ac:dyDescent="0.2">
      <c r="A5224" s="54">
        <v>5163</v>
      </c>
      <c r="B5224" s="1221">
        <f>'Revenues 9-14'!C176</f>
        <v>26024</v>
      </c>
      <c r="D5224" s="13" t="str">
        <f t="shared" si="80"/>
        <v>Error?</v>
      </c>
    </row>
    <row r="5225" spans="1:4" x14ac:dyDescent="0.2">
      <c r="A5225" s="54">
        <v>5164</v>
      </c>
      <c r="B5225" s="1221">
        <f>'Revenues 9-14'!C178</f>
        <v>26024</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137237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37308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208475</v>
      </c>
      <c r="C5246" s="13" t="s">
        <v>653</v>
      </c>
      <c r="D5246" s="13" t="str">
        <f t="shared" si="80"/>
        <v>Error?</v>
      </c>
    </row>
    <row r="5247" spans="1:4" x14ac:dyDescent="0.2">
      <c r="A5247" s="54">
        <v>5186</v>
      </c>
      <c r="B5247" s="1221">
        <f>'Revenues 9-14'!C203</f>
        <v>160517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160517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161859</v>
      </c>
      <c r="D5278" s="13" t="str">
        <f t="shared" si="81"/>
        <v>Error?</v>
      </c>
    </row>
    <row r="5279" spans="1:4" x14ac:dyDescent="0.2">
      <c r="A5279" s="54">
        <v>5218</v>
      </c>
      <c r="B5279" s="1221">
        <f>'Revenues 9-14'!C221</f>
        <v>2345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164204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584794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610818</v>
      </c>
      <c r="C5326" s="13" t="s">
        <v>653</v>
      </c>
      <c r="D5326" s="13" t="str">
        <f t="shared" si="82"/>
        <v>Error?</v>
      </c>
    </row>
    <row r="5327" spans="1:4" x14ac:dyDescent="0.2">
      <c r="A5327" s="54">
        <v>5266</v>
      </c>
      <c r="B5327" s="1221">
        <f>'Revenues 9-14'!C275</f>
        <v>5851584</v>
      </c>
      <c r="C5327" s="13" t="s">
        <v>653</v>
      </c>
      <c r="D5327" s="13" t="str">
        <f t="shared" si="82"/>
        <v>Error?</v>
      </c>
    </row>
    <row r="5328" spans="1:4" x14ac:dyDescent="0.2">
      <c r="A5328" s="54">
        <v>5267</v>
      </c>
      <c r="B5328" s="1221">
        <f>'Revenues 9-14'!D5</f>
        <v>598503</v>
      </c>
      <c r="D5328" s="13" t="str">
        <f t="shared" si="82"/>
        <v>Error?</v>
      </c>
    </row>
    <row r="5329" spans="1:4" x14ac:dyDescent="0.2">
      <c r="A5329" s="82">
        <v>5268</v>
      </c>
      <c r="D5329" s="13" t="str">
        <f t="shared" si="82"/>
        <v>OK</v>
      </c>
    </row>
    <row r="5330" spans="1:4" x14ac:dyDescent="0.2">
      <c r="A5330" s="54">
        <v>5269</v>
      </c>
      <c r="B5330" s="1221">
        <f>'Revenues 9-14'!D6</f>
        <v>65760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664263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510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510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8246</v>
      </c>
      <c r="D5354" s="13" t="str">
        <f t="shared" si="82"/>
        <v>Error?</v>
      </c>
    </row>
    <row r="5355" spans="1:4" x14ac:dyDescent="0.2">
      <c r="A5355" s="54">
        <v>5294</v>
      </c>
      <c r="B5355" s="1221">
        <f>'Revenues 9-14'!D108</f>
        <v>8846</v>
      </c>
      <c r="C5355" s="13" t="s">
        <v>653</v>
      </c>
      <c r="D5355" s="13" t="str">
        <f t="shared" si="82"/>
        <v>Error?</v>
      </c>
    </row>
    <row r="5356" spans="1:4" x14ac:dyDescent="0.2">
      <c r="A5356" s="54">
        <v>5295</v>
      </c>
      <c r="B5356" s="1221">
        <f>'Revenues 9-14'!D109</f>
        <v>673619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673619</v>
      </c>
      <c r="C5508" s="13" t="s">
        <v>653</v>
      </c>
      <c r="D5508" s="13" t="str">
        <f t="shared" si="85"/>
        <v>Error?</v>
      </c>
    </row>
    <row r="5509" spans="1:4" x14ac:dyDescent="0.2">
      <c r="A5509" s="54">
        <v>5448</v>
      </c>
      <c r="B5509" s="1221">
        <f>'Revenues 9-14'!E5</f>
        <v>785432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785432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196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785628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785628</v>
      </c>
      <c r="C5552" s="13" t="s">
        <v>653</v>
      </c>
      <c r="D5552" s="13" t="str">
        <f t="shared" si="85"/>
        <v>Error?</v>
      </c>
    </row>
    <row r="5553" spans="1:4" x14ac:dyDescent="0.2">
      <c r="A5553" s="54">
        <v>5492</v>
      </c>
      <c r="B5553" s="1221">
        <f>'Revenues 9-14'!F5</f>
        <v>287280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287280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194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194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287474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7687</v>
      </c>
      <c r="D5615" s="13" t="str">
        <f t="shared" si="86"/>
        <v>Error?</v>
      </c>
    </row>
    <row r="5616" spans="1:4" x14ac:dyDescent="0.2">
      <c r="A5616" s="82">
        <v>5555</v>
      </c>
      <c r="D5616" s="13" t="str">
        <f t="shared" si="86"/>
        <v>OK</v>
      </c>
    </row>
    <row r="5617" spans="1:4" x14ac:dyDescent="0.2">
      <c r="A5617" s="54">
        <v>5556</v>
      </c>
      <c r="B5617" s="1221">
        <f>'Revenues 9-14'!F152</f>
        <v>132533</v>
      </c>
      <c r="D5617" s="13" t="str">
        <f t="shared" si="86"/>
        <v>Error?</v>
      </c>
    </row>
    <row r="5618" spans="1:4" x14ac:dyDescent="0.2">
      <c r="A5618" s="54">
        <v>5557</v>
      </c>
      <c r="B5618" s="1221">
        <f>'Revenues 9-14'!F154</f>
        <v>140220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140220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140220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427694</v>
      </c>
      <c r="C5720" s="13" t="s">
        <v>653</v>
      </c>
      <c r="D5720" s="13" t="str">
        <f t="shared" si="88"/>
        <v>Error?</v>
      </c>
    </row>
    <row r="5721" spans="1:4" x14ac:dyDescent="0.2">
      <c r="A5721" s="54">
        <v>5660</v>
      </c>
      <c r="B5721" s="1221">
        <f>'Revenues 9-14'!G5</f>
        <v>183019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173285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356304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11000</v>
      </c>
      <c r="C5730" s="13" t="s">
        <v>653</v>
      </c>
      <c r="D5730" s="13" t="str">
        <f t="shared" si="88"/>
        <v>Error?</v>
      </c>
    </row>
    <row r="5731" spans="1:4" x14ac:dyDescent="0.2">
      <c r="A5731" s="54">
        <v>5670</v>
      </c>
      <c r="B5731" s="1221">
        <f>'Revenues 9-14'!G65</f>
        <v>168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168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367472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63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63</v>
      </c>
      <c r="C5915" s="13" t="s">
        <v>653</v>
      </c>
      <c r="D5915" s="13" t="str">
        <f t="shared" si="91"/>
        <v>Error?</v>
      </c>
    </row>
    <row r="5916" spans="1:4" x14ac:dyDescent="0.2">
      <c r="A5916" s="54">
        <v>5855</v>
      </c>
      <c r="B5916" s="1221">
        <f>'Revenues 9-14'!I5</f>
        <v>119703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119703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2721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2721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122424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119703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119703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1482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1482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121185</v>
      </c>
      <c r="C6023" s="13" t="s">
        <v>653</v>
      </c>
      <c r="D6023" s="13" t="str">
        <f t="shared" si="93"/>
        <v>Error?</v>
      </c>
    </row>
    <row r="6024" spans="1:5" x14ac:dyDescent="0.2">
      <c r="A6024" s="54">
        <v>5963</v>
      </c>
      <c r="B6024" s="1221">
        <f>'Revenues 9-14'!G109</f>
        <v>367472</v>
      </c>
      <c r="C6024" s="13" t="s">
        <v>653</v>
      </c>
      <c r="D6024" s="13" t="str">
        <f t="shared" si="93"/>
        <v>Error?</v>
      </c>
    </row>
    <row r="6025" spans="1:5" x14ac:dyDescent="0.2">
      <c r="A6025" s="54">
        <v>5964</v>
      </c>
      <c r="B6025" s="1221">
        <f>'Revenues 9-14'!H109</f>
        <v>63</v>
      </c>
      <c r="C6025" s="13" t="s">
        <v>653</v>
      </c>
      <c r="D6025" s="13" t="str">
        <f t="shared" si="93"/>
        <v>Error?</v>
      </c>
    </row>
    <row r="6026" spans="1:5" x14ac:dyDescent="0.2">
      <c r="A6026" s="54">
        <v>5965</v>
      </c>
      <c r="B6026" s="1221">
        <f>'Revenues 9-14'!I109</f>
        <v>122424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121185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77503</v>
      </c>
      <c r="D6031" s="13" t="str">
        <f t="shared" si="93"/>
        <v>Error?</v>
      </c>
    </row>
    <row r="6032" spans="1:5" x14ac:dyDescent="0.2">
      <c r="A6032" s="54">
        <v>5971</v>
      </c>
      <c r="B6032" s="1221">
        <f>'Acct Summary 7-8'!G15</f>
        <v>1637</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33930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639.57000000000005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429128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5-6'!J31</f>
        <v>6</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t="e">
        <f>'Assets-Liab 5-6'!#REF!</f>
        <v>#REF!</v>
      </c>
      <c r="D6180" s="13" t="e">
        <f t="shared" si="95"/>
        <v>#REF!</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6</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429122</v>
      </c>
      <c r="D6215" s="13" t="str">
        <f t="shared" si="96"/>
        <v>Error?</v>
      </c>
      <c r="E6215" s="13" t="s">
        <v>207</v>
      </c>
    </row>
    <row r="6216" spans="1:5" x14ac:dyDescent="0.2">
      <c r="A6216">
        <v>6155</v>
      </c>
      <c r="B6216" s="1221">
        <f>'Assets-Liab 5-6'!J41</f>
        <v>429128</v>
      </c>
      <c r="D6216" s="13" t="str">
        <f t="shared" si="96"/>
        <v>Error?</v>
      </c>
      <c r="E6216" s="13" t="s">
        <v>207</v>
      </c>
    </row>
    <row r="6217" spans="1:5" x14ac:dyDescent="0.2">
      <c r="A6217">
        <v>6156</v>
      </c>
      <c r="B6217" s="1221">
        <f>'Assets-Liab 5-6'!J4</f>
        <v>429128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676568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676568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676568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430713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430713</v>
      </c>
      <c r="D6229" s="13" t="str">
        <f t="shared" si="96"/>
        <v>Error?</v>
      </c>
      <c r="E6229" s="13" t="s">
        <v>207</v>
      </c>
    </row>
    <row r="6230" spans="1:5" x14ac:dyDescent="0.2">
      <c r="A6230">
        <v>6169</v>
      </c>
      <c r="B6230" s="1221">
        <f>'Acct Summary 7-8'!J20</f>
        <v>245855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245855</v>
      </c>
      <c r="D6263" s="13" t="str">
        <f t="shared" si="96"/>
        <v>Error?</v>
      </c>
      <c r="E6263" s="13" t="s">
        <v>207</v>
      </c>
    </row>
    <row r="6264" spans="1:5" x14ac:dyDescent="0.2">
      <c r="A6264">
        <v>6203</v>
      </c>
      <c r="B6264" s="1221">
        <f>'Acct Summary 7-8'!J79</f>
        <v>183267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429122</v>
      </c>
      <c r="D6266" s="13" t="str">
        <f t="shared" si="96"/>
        <v>Error?</v>
      </c>
      <c r="E6266" s="13" t="s">
        <v>207</v>
      </c>
    </row>
    <row r="6267" spans="1:5" x14ac:dyDescent="0.2">
      <c r="A6267">
        <v>6206</v>
      </c>
      <c r="B6267" s="1221">
        <f>'Acct Summary 7-8'!C82</f>
        <v>-124602</v>
      </c>
      <c r="D6267" s="13" t="str">
        <f t="shared" si="96"/>
        <v>Error?</v>
      </c>
      <c r="E6267" s="13" t="s">
        <v>207</v>
      </c>
    </row>
    <row r="6268" spans="1:5" x14ac:dyDescent="0.2">
      <c r="A6268">
        <v>6207</v>
      </c>
      <c r="B6268" s="1221">
        <f>'Acct Summary 7-8'!D82</f>
        <v>21107</v>
      </c>
      <c r="D6268" s="13" t="str">
        <f t="shared" si="96"/>
        <v>Error?</v>
      </c>
      <c r="E6268" s="13" t="s">
        <v>207</v>
      </c>
    </row>
    <row r="6269" spans="1:5" x14ac:dyDescent="0.2">
      <c r="A6269">
        <v>6208</v>
      </c>
      <c r="B6269" s="1221">
        <f>'Acct Summary 7-8'!E82</f>
        <v>27122</v>
      </c>
      <c r="D6269" s="13" t="str">
        <f t="shared" si="96"/>
        <v>Error?</v>
      </c>
      <c r="E6269" s="13" t="s">
        <v>207</v>
      </c>
    </row>
    <row r="6270" spans="1:5" x14ac:dyDescent="0.2">
      <c r="A6270">
        <v>6209</v>
      </c>
      <c r="B6270" s="1221">
        <f>'Acct Summary 7-8'!F82</f>
        <v>-18350</v>
      </c>
      <c r="D6270" s="13" t="str">
        <f t="shared" si="96"/>
        <v>Error?</v>
      </c>
      <c r="E6270" s="13" t="s">
        <v>207</v>
      </c>
    </row>
    <row r="6271" spans="1:5" x14ac:dyDescent="0.2">
      <c r="A6271">
        <v>6210</v>
      </c>
      <c r="B6271" s="1221">
        <f>'Acct Summary 7-8'!G82</f>
        <v>112413</v>
      </c>
      <c r="D6271" s="13" t="str">
        <f t="shared" ref="D6271:D6334" si="97">IF(ISBLANK(B6271),"OK",IF(A6271-B6271=0,"OK","Error?"))</f>
        <v>Error?</v>
      </c>
      <c r="E6271" s="13" t="s">
        <v>207</v>
      </c>
    </row>
    <row r="6272" spans="1:5" x14ac:dyDescent="0.2">
      <c r="A6272">
        <v>6211</v>
      </c>
      <c r="B6272" s="1221">
        <f>'Acct Summary 7-8'!H82</f>
        <v>-60256</v>
      </c>
      <c r="D6272" s="13" t="str">
        <f t="shared" si="97"/>
        <v>Error?</v>
      </c>
      <c r="E6272" s="13" t="s">
        <v>207</v>
      </c>
    </row>
    <row r="6273" spans="1:5" x14ac:dyDescent="0.2">
      <c r="A6273">
        <v>6212</v>
      </c>
      <c r="B6273" s="1221">
        <f>'Acct Summary 7-8'!I82</f>
        <v>122424</v>
      </c>
      <c r="D6273" s="13" t="str">
        <f t="shared" si="97"/>
        <v>Error?</v>
      </c>
      <c r="E6273" s="13" t="s">
        <v>207</v>
      </c>
    </row>
    <row r="6274" spans="1:5" x14ac:dyDescent="0.2">
      <c r="A6274">
        <v>6213</v>
      </c>
      <c r="B6274" s="1221">
        <f>'Acct Summary 7-8'!J82</f>
        <v>245855</v>
      </c>
      <c r="D6274" s="13" t="str">
        <f t="shared" si="97"/>
        <v>Error?</v>
      </c>
      <c r="E6274" s="13" t="s">
        <v>207</v>
      </c>
    </row>
    <row r="6275" spans="1:5" x14ac:dyDescent="0.2">
      <c r="A6275">
        <v>6214</v>
      </c>
      <c r="B6275" s="1221">
        <f>'Acct Summary 7-8'!K82</f>
        <v>-454001</v>
      </c>
      <c r="D6275" s="13" t="str">
        <f t="shared" si="97"/>
        <v>Error?</v>
      </c>
      <c r="E6275" s="13" t="s">
        <v>207</v>
      </c>
    </row>
    <row r="6276" spans="1:5" x14ac:dyDescent="0.2">
      <c r="A6276">
        <v>6215</v>
      </c>
      <c r="B6276" s="1221">
        <f>'Acct Summary 7-8'!C83</f>
        <v>-0.23662995732752973</v>
      </c>
      <c r="D6276" s="13" t="str">
        <f t="shared" si="97"/>
        <v>Error?</v>
      </c>
      <c r="E6276" s="13" t="s">
        <v>207</v>
      </c>
    </row>
    <row r="6277" spans="1:5" x14ac:dyDescent="0.2">
      <c r="A6277">
        <v>6216</v>
      </c>
      <c r="B6277" s="1221">
        <f>'Acct Summary 7-8'!D83</f>
        <v>1.987446516813306E-2</v>
      </c>
      <c r="D6277" s="13" t="str">
        <f t="shared" si="97"/>
        <v>Error?</v>
      </c>
      <c r="E6277" s="13" t="s">
        <v>207</v>
      </c>
    </row>
    <row r="6278" spans="1:5" x14ac:dyDescent="0.2">
      <c r="A6278">
        <v>6217</v>
      </c>
      <c r="B6278" s="1221">
        <f>'Acct Summary 7-8'!E83</f>
        <v>0.20604099244875945</v>
      </c>
      <c r="D6278" s="13" t="str">
        <f t="shared" si="97"/>
        <v>Error?</v>
      </c>
      <c r="E6278" s="13" t="s">
        <v>207</v>
      </c>
    </row>
    <row r="6279" spans="1:5" x14ac:dyDescent="0.2">
      <c r="A6279">
        <v>6218</v>
      </c>
      <c r="B6279" s="1221">
        <f>'Acct Summary 7-8'!F83</f>
        <v>-4.9095282304561984E-2</v>
      </c>
      <c r="D6279" s="13" t="str">
        <f t="shared" si="97"/>
        <v>Error?</v>
      </c>
      <c r="E6279" s="13" t="s">
        <v>207</v>
      </c>
    </row>
    <row r="6280" spans="1:5" x14ac:dyDescent="0.2">
      <c r="A6280">
        <v>6219</v>
      </c>
      <c r="B6280" s="1221">
        <f>'Acct Summary 7-8'!G83</f>
        <v>0.32349995683329019</v>
      </c>
      <c r="D6280" s="13" t="str">
        <f t="shared" si="97"/>
        <v>Error?</v>
      </c>
      <c r="E6280" s="13" t="s">
        <v>207</v>
      </c>
    </row>
    <row r="6281" spans="1:5" x14ac:dyDescent="0.2">
      <c r="A6281">
        <v>6220</v>
      </c>
      <c r="B6281" s="1221">
        <f>'Acct Summary 7-8'!H83</f>
        <v>-0.42928997876918257</v>
      </c>
      <c r="D6281" s="13" t="str">
        <f t="shared" si="97"/>
        <v>Error?</v>
      </c>
      <c r="E6281" s="13" t="s">
        <v>207</v>
      </c>
    </row>
    <row r="6282" spans="1:5" x14ac:dyDescent="0.2">
      <c r="A6282">
        <v>6221</v>
      </c>
      <c r="B6282" s="1221">
        <f>'Acct Summary 7-8'!I83</f>
        <v>4.8044927328633129E-2</v>
      </c>
      <c r="D6282" s="13" t="str">
        <f t="shared" si="97"/>
        <v>Error?</v>
      </c>
      <c r="E6282" s="13" t="s">
        <v>207</v>
      </c>
    </row>
    <row r="6283" spans="1:5" x14ac:dyDescent="0.2">
      <c r="A6283">
        <v>6222</v>
      </c>
      <c r="B6283" s="1221">
        <f>'Acct Summary 7-8'!J83</f>
        <v>0.5729256481839663</v>
      </c>
      <c r="D6283" s="13" t="str">
        <f t="shared" si="97"/>
        <v>Error?</v>
      </c>
      <c r="E6283" s="13" t="s">
        <v>207</v>
      </c>
    </row>
    <row r="6284" spans="1:5" x14ac:dyDescent="0.2">
      <c r="A6284">
        <v>6223</v>
      </c>
      <c r="B6284" s="1221">
        <f>'Acct Summary 7-8'!K83</f>
        <v>-0.34977207083870382</v>
      </c>
      <c r="D6284" s="13" t="str">
        <f t="shared" si="97"/>
        <v>Error?</v>
      </c>
      <c r="E6284" s="13" t="s">
        <v>207</v>
      </c>
    </row>
    <row r="6285" spans="1:5" x14ac:dyDescent="0.2">
      <c r="A6285">
        <v>6224</v>
      </c>
      <c r="B6285" s="1221">
        <f>'Acct Summary 7-8'!E37</f>
        <v>17068</v>
      </c>
      <c r="D6285" s="13" t="str">
        <f t="shared" si="97"/>
        <v>Error?</v>
      </c>
      <c r="E6285" s="13" t="s">
        <v>207</v>
      </c>
    </row>
    <row r="6286" spans="1:5" x14ac:dyDescent="0.2">
      <c r="A6286">
        <v>6225</v>
      </c>
      <c r="B6286" s="1221">
        <f>'Acct Summary 7-8'!E38</f>
        <v>1576</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672804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672804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215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215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3549</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3549</v>
      </c>
      <c r="D6351" s="13" t="str">
        <f t="shared" si="98"/>
        <v>Error?</v>
      </c>
      <c r="E6351" s="13" t="s">
        <v>207</v>
      </c>
    </row>
    <row r="6352" spans="1:5" x14ac:dyDescent="0.2">
      <c r="A6352">
        <v>6291</v>
      </c>
      <c r="B6352" s="1221">
        <f>'Revenues 9-14'!J109</f>
        <v>676568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155139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217468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430713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676568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8851</v>
      </c>
      <c r="D7073" s="13" t="str">
        <f t="shared" si="109"/>
        <v>Error?</v>
      </c>
    </row>
    <row r="7074" spans="1:4" x14ac:dyDescent="0.2">
      <c r="A7074">
        <v>7013</v>
      </c>
      <c r="B7074" s="1221">
        <f>'Expenditures 15-22'!K210</f>
        <v>8851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51119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51119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8360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8360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177418</v>
      </c>
      <c r="D7172" s="13" t="str">
        <f t="shared" si="111"/>
        <v>Error?</v>
      </c>
    </row>
    <row r="7173" spans="1:4" x14ac:dyDescent="0.2">
      <c r="A7173">
        <v>7112</v>
      </c>
      <c r="B7173" s="1221">
        <f>'Expenditures 15-22'!D318</f>
        <v>42484</v>
      </c>
      <c r="D7173" s="13" t="str">
        <f t="shared" si="111"/>
        <v>Error?</v>
      </c>
    </row>
    <row r="7174" spans="1:4" x14ac:dyDescent="0.2">
      <c r="A7174">
        <v>7113</v>
      </c>
      <c r="B7174" s="1221">
        <f>'Expenditures 15-22'!E318</f>
        <v>51757</v>
      </c>
      <c r="D7174" s="13" t="str">
        <f t="shared" si="111"/>
        <v>Error?</v>
      </c>
    </row>
    <row r="7175" spans="1:4" x14ac:dyDescent="0.2">
      <c r="A7175">
        <v>7114</v>
      </c>
      <c r="B7175" s="1221">
        <f>'Expenditures 15-22'!F318</f>
        <v>931</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272590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62265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62265</v>
      </c>
      <c r="D7198" s="13" t="str">
        <f t="shared" si="111"/>
        <v>Error?</v>
      </c>
    </row>
    <row r="7199" spans="1:4" x14ac:dyDescent="0.2">
      <c r="A7199">
        <v>7138</v>
      </c>
      <c r="B7199" s="1221">
        <f>'Expenditures 15-22'!C323</f>
        <v>177418</v>
      </c>
      <c r="D7199" s="13" t="str">
        <f t="shared" si="111"/>
        <v>Error?</v>
      </c>
    </row>
    <row r="7200" spans="1:4" x14ac:dyDescent="0.2">
      <c r="A7200">
        <v>7139</v>
      </c>
      <c r="B7200" s="1221">
        <f>'Expenditures 15-22'!D323</f>
        <v>42484</v>
      </c>
      <c r="D7200" s="13" t="str">
        <f t="shared" si="111"/>
        <v>Error?</v>
      </c>
    </row>
    <row r="7201" spans="1:4" x14ac:dyDescent="0.2">
      <c r="A7201">
        <v>7140</v>
      </c>
      <c r="B7201" s="1221">
        <f>'Expenditures 15-22'!E323</f>
        <v>209880</v>
      </c>
      <c r="D7201" s="13" t="str">
        <f t="shared" si="111"/>
        <v>Error?</v>
      </c>
    </row>
    <row r="7202" spans="1:4" x14ac:dyDescent="0.2">
      <c r="A7202">
        <v>7141</v>
      </c>
      <c r="B7202" s="1221">
        <f>'Expenditures 15-22'!F323</f>
        <v>931</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430713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177418</v>
      </c>
      <c r="D7216" s="13" t="str">
        <f t="shared" si="111"/>
        <v>Error?</v>
      </c>
    </row>
    <row r="7217" spans="1:4" x14ac:dyDescent="0.2">
      <c r="A7217">
        <v>7156</v>
      </c>
      <c r="B7217" s="1221">
        <f>'Expenditures 15-22'!D331</f>
        <v>42484</v>
      </c>
      <c r="D7217" s="13" t="str">
        <f t="shared" si="111"/>
        <v>Error?</v>
      </c>
    </row>
    <row r="7218" spans="1:4" x14ac:dyDescent="0.2">
      <c r="A7218">
        <v>7157</v>
      </c>
      <c r="B7218" s="1221">
        <f>'Expenditures 15-22'!E331</f>
        <v>209880</v>
      </c>
      <c r="D7218" s="13" t="str">
        <f t="shared" si="111"/>
        <v>Error?</v>
      </c>
    </row>
    <row r="7219" spans="1:4" x14ac:dyDescent="0.2">
      <c r="A7219">
        <v>7158</v>
      </c>
      <c r="B7219" s="1221">
        <f>'Expenditures 15-22'!F331</f>
        <v>931</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430713</v>
      </c>
      <c r="D7224" s="13" t="str">
        <f t="shared" si="111"/>
        <v>Error?</v>
      </c>
    </row>
    <row r="7225" spans="1:4" x14ac:dyDescent="0.2">
      <c r="A7225">
        <v>7164</v>
      </c>
      <c r="B7225" s="1221">
        <f>'Expenditures 15-22'!K332</f>
        <v>245855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38271</v>
      </c>
      <c r="D7246" s="13" t="str">
        <f t="shared" si="112"/>
        <v>Error?</v>
      </c>
    </row>
    <row r="7247" spans="1:4" x14ac:dyDescent="0.2">
      <c r="A7247">
        <f t="shared" si="113"/>
        <v>7186</v>
      </c>
      <c r="B7247" s="1221">
        <f>'Expenditures 15-22'!E7</f>
        <v>1734</v>
      </c>
      <c r="D7247" s="13" t="str">
        <f t="shared" si="112"/>
        <v>Error?</v>
      </c>
    </row>
    <row r="7248" spans="1:4" x14ac:dyDescent="0.2">
      <c r="A7248">
        <f t="shared" si="113"/>
        <v>7187</v>
      </c>
      <c r="B7248" s="1221">
        <f>'Expenditures 15-22'!F7</f>
        <v>20086</v>
      </c>
      <c r="D7248" s="13" t="str">
        <f t="shared" si="112"/>
        <v>Error?</v>
      </c>
    </row>
    <row r="7249" spans="1:4" x14ac:dyDescent="0.2">
      <c r="A7249">
        <f t="shared" si="113"/>
        <v>7188</v>
      </c>
      <c r="B7249" s="1221">
        <f>'Expenditures 15-22'!G7</f>
        <v>2238</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313072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17068</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1576</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36379</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36379</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47880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infopath/2007/PartnerControls"/>
    <ds:schemaRef ds:uri="http://www.w3.org/XML/1998/namespace"/>
    <ds:schemaRef ds:uri="http://purl.org/dc/elements/1.1/"/>
    <ds:schemaRef ds:uri="http://schemas.microsoft.com/sharepoint/v3"/>
    <ds:schemaRef ds:uri="http://schemas.microsoft.com/office/2006/documentManagement/types"/>
    <ds:schemaRef ds:uri="http://schemas.microsoft.com/office/2006/metadata/properties"/>
    <ds:schemaRef ds:uri="4d435f69-8686-490b-bd6d-b153bf22ab50"/>
    <ds:schemaRef ds:uri="http://purl.org/dc/terms/"/>
    <ds:schemaRef ds:uri="d21dc803-237d-4c68-8692-8d731fd29118"/>
    <ds:schemaRef ds:uri="http://schemas.openxmlformats.org/package/2006/metadata/core-properties"/>
    <ds:schemaRef ds:uri="6ce3111e-7420-4802-b50a-75d4e9a0b980"/>
    <ds:schemaRef ds:uri="http://purl.org/dc/dcmityp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18</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SSPAF</vt:lpstr>
      <vt:lpstr>CAP</vt:lpstr>
      <vt:lpstr>SF&amp;QC Sec-3</vt:lpstr>
      <vt:lpstr>AFR17</vt:lpstr>
      <vt:lpstr>' SEFA'!Print_Area</vt:lpstr>
      <vt:lpstr>'Acct Summary 7-8'!Print_Area</vt:lpstr>
      <vt:lpstr>'Itemization 33'!Print_Area</vt:lpstr>
      <vt:lpstr>'SEFA NOTES'!Print_Area</vt:lpstr>
      <vt:lpstr>'SEFA Reconcile'!Print_Area</vt:lpstr>
      <vt:lpstr>'SF&amp;QC Sec-1'!Print_Area</vt:lpstr>
      <vt:lpstr>'SF&amp;QC Sec-3'!Print_Area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2017-09-14T16:16:21Z</cp:lastPrinted>
  <dcterms:created xsi:type="dcterms:W3CDTF">2003-10-29T19:06:34Z</dcterms:created>
  <dcterms:modified xsi:type="dcterms:W3CDTF">2017-09-19T15:11:54Z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